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codeName="ThisBook" defaultThemeVersion="124226"/>
  <mc:AlternateContent xmlns:mc="http://schemas.openxmlformats.org/markup-compatibility/2006">
    <mc:Choice Requires="x15">
      <x15ac:absPath xmlns:x15ac="http://schemas.microsoft.com/office/spreadsheetml/2010/11/ac" url="D:\YEN\BỘ KHOÁN 2024\NÊM YẾT DỰ KIẾN\"/>
    </mc:Choice>
  </mc:AlternateContent>
  <xr:revisionPtr revIDLastSave="0" documentId="13_ncr:1_{5700CD3B-0E5E-4F62-8A2F-10F120A7771E}" xr6:coauthVersionLast="36" xr6:coauthVersionMax="36" xr10:uidLastSave="{00000000-0000-0000-0000-000000000000}"/>
  <bookViews>
    <workbookView xWindow="0" yWindow="0" windowWidth="20580" windowHeight="5775" activeTab="1" xr2:uid="{00000000-000D-0000-FFFF-FFFF00000000}"/>
  </bookViews>
  <sheets>
    <sheet name="BỘ CÓ THUẾ" sheetId="2" r:id="rId1"/>
    <sheet name="BỘ TNT" sheetId="1" r:id="rId2"/>
  </sheets>
  <calcPr calcId="191029"/>
</workbook>
</file>

<file path=xl/calcChain.xml><?xml version="1.0" encoding="utf-8"?>
<calcChain xmlns="http://schemas.openxmlformats.org/spreadsheetml/2006/main">
  <c r="H197" i="2" l="1"/>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3" i="2"/>
</calcChain>
</file>

<file path=xl/sharedStrings.xml><?xml version="1.0" encoding="utf-8"?>
<sst xmlns="http://schemas.openxmlformats.org/spreadsheetml/2006/main" count="1199" uniqueCount="859">
  <si>
    <t>Mẫu số 04-1/QTr–CNKD</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</si>
  <si>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</si>
  <si>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</si>
  <si>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</si>
  <si>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</si>
  <si>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</si>
  <si>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</si>
  <si>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</si>
  <si>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</si>
  <si>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</si>
  <si>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</si>
  <si>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</si>
  <si>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Thời điểm mới ra KD tại địa bàn trong năm</t>
  </si>
  <si>
    <t>[1]</t>
  </si>
  <si>
    <t>[2]</t>
  </si>
  <si>
    <t>[3]</t>
  </si>
  <si>
    <t>[4]</t>
  </si>
  <si>
    <t>[5]</t>
  </si>
  <si>
    <t>[6]</t>
  </si>
  <si>
    <t>[7]</t>
  </si>
  <si>
    <t>[8]</t>
  </si>
  <si>
    <t>[9]</t>
  </si>
  <si>
    <t>I</t>
  </si>
  <si>
    <t>CNKD ổn định và không có thay đổi hoạt động kinh doanh</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</si>
  <si>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</si>
  <si>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</si>
  <si>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</si>
  <si>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</si>
  <si>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</si>
  <si>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</si>
  <si>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</si>
  <si>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</si>
  <si>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</si>
  <si>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</si>
  <si>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</si>
  <si>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</si>
  <si>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</si>
  <si>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</si>
  <si>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</si>
  <si>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</si>
  <si>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</si>
  <si>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</si>
  <si>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</si>
  <si>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</si>
  <si>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</si>
  <si>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Mẫu số 04-2/QTr–CNKD</t>
  </si>
  <si>
    <t>Phường Bùi Thị Xuân</t>
  </si>
  <si>
    <t>DANH SÁCH CÁ NHÂN KINH DOANH VÀ MỨC THUẾ PHẢI NỘP (DỰ KIẾN)</t>
  </si>
  <si>
    <t>2801743709</t>
  </si>
  <si>
    <t>Đoàn Thị Phương Thảo</t>
  </si>
  <si>
    <t>4100231583</t>
  </si>
  <si>
    <t>Thái Quang Nam</t>
  </si>
  <si>
    <t>4100232523</t>
  </si>
  <si>
    <t>Kiều Thị Huyền Trân</t>
  </si>
  <si>
    <t>4100232650</t>
  </si>
  <si>
    <t>Nguyễn Thị Thanh Thủy</t>
  </si>
  <si>
    <t>4100232876</t>
  </si>
  <si>
    <t>Nguyễn Thái Thành</t>
  </si>
  <si>
    <t>4100232925</t>
  </si>
  <si>
    <t>Nguyễn Văn Luân</t>
  </si>
  <si>
    <t>4100233069</t>
  </si>
  <si>
    <t>Lê Quang Điệp</t>
  </si>
  <si>
    <t>4100233453</t>
  </si>
  <si>
    <t>Ngô Thị Thạnh</t>
  </si>
  <si>
    <t>4100233622</t>
  </si>
  <si>
    <t>Nguyễn Thị Chức</t>
  </si>
  <si>
    <t>4100233904</t>
  </si>
  <si>
    <t>Lương Thị Như ý</t>
  </si>
  <si>
    <t>4100234471</t>
  </si>
  <si>
    <t>Nguyễn Thị Hoa</t>
  </si>
  <si>
    <t>4100234552</t>
  </si>
  <si>
    <t>Nguyễn Thị Tâm</t>
  </si>
  <si>
    <t>4100235852</t>
  </si>
  <si>
    <t>Nguyễn Thị Bé</t>
  </si>
  <si>
    <t>4100333088</t>
  </si>
  <si>
    <t>Đỗ Văn Lãnh</t>
  </si>
  <si>
    <t>4100370643</t>
  </si>
  <si>
    <t>Hồ Thị Hạnh</t>
  </si>
  <si>
    <t>4100404853</t>
  </si>
  <si>
    <t>4100405977</t>
  </si>
  <si>
    <t>Cao Thị Mỹ</t>
  </si>
  <si>
    <t>4100406272</t>
  </si>
  <si>
    <t>Nguyễn Thị Thu Hà</t>
  </si>
  <si>
    <t>4100410769</t>
  </si>
  <si>
    <t>Huỳnh Thị Mai Thảo</t>
  </si>
  <si>
    <t>4100417852</t>
  </si>
  <si>
    <t>Cao Thị Liễu</t>
  </si>
  <si>
    <t>4100447991</t>
  </si>
  <si>
    <t>Tạ Công Huấn</t>
  </si>
  <si>
    <t>4100450320</t>
  </si>
  <si>
    <t>Ngô Khanh</t>
  </si>
  <si>
    <t>4100458640</t>
  </si>
  <si>
    <t>Nguyễn Mạnh Hùng</t>
  </si>
  <si>
    <t>4100460738</t>
  </si>
  <si>
    <t>Lê Thành Minh</t>
  </si>
  <si>
    <t>4100463640</t>
  </si>
  <si>
    <t>Võ Thị Bích Phượng</t>
  </si>
  <si>
    <t>4100492151</t>
  </si>
  <si>
    <t>Trần Thị Huệ</t>
  </si>
  <si>
    <t>4100495184</t>
  </si>
  <si>
    <t>Lê Thị Gái</t>
  </si>
  <si>
    <t>4100515271</t>
  </si>
  <si>
    <t>Võ Thị Tú Quyên</t>
  </si>
  <si>
    <t>4100545283</t>
  </si>
  <si>
    <t>Nguyễn Văn Thanh</t>
  </si>
  <si>
    <t>4100561006</t>
  </si>
  <si>
    <t>Nguyễn Hữu Tình</t>
  </si>
  <si>
    <t>4100561013</t>
  </si>
  <si>
    <t>Trần Thị Mỹ Liễu</t>
  </si>
  <si>
    <t>4100561768</t>
  </si>
  <si>
    <t>Nguyễn Thị Hiếu</t>
  </si>
  <si>
    <t>4100565339</t>
  </si>
  <si>
    <t>Phan Ngọc Thắng</t>
  </si>
  <si>
    <t>4100594587</t>
  </si>
  <si>
    <t>Nguyễn Thị Dân</t>
  </si>
  <si>
    <t>4100607589</t>
  </si>
  <si>
    <t>Bùi Thị Hiếu</t>
  </si>
  <si>
    <t>4100608180</t>
  </si>
  <si>
    <t>Trần Thị Ngọc Hà</t>
  </si>
  <si>
    <t>4100612028</t>
  </si>
  <si>
    <t>Nguyễn Ngọc Tân</t>
  </si>
  <si>
    <t>4100627218</t>
  </si>
  <si>
    <t>Phạm Thị Tuyết Loan</t>
  </si>
  <si>
    <t>4100629127</t>
  </si>
  <si>
    <t>Trần Thị Thanh Xuân</t>
  </si>
  <si>
    <t>4100633878</t>
  </si>
  <si>
    <t>Nguyễn Thị Rớt</t>
  </si>
  <si>
    <t>4100640480</t>
  </si>
  <si>
    <t>Lê Công Điệp</t>
  </si>
  <si>
    <t>4100668743</t>
  </si>
  <si>
    <t>Hà Thị Như Tuyết</t>
  </si>
  <si>
    <t>4100671922</t>
  </si>
  <si>
    <t>4100707960</t>
  </si>
  <si>
    <t>Nguyễn Thị Thuý Hằng</t>
  </si>
  <si>
    <t>4100716468</t>
  </si>
  <si>
    <t>Tô Thị Hiền</t>
  </si>
  <si>
    <t>4100737027</t>
  </si>
  <si>
    <t>Võ Minh Phong</t>
  </si>
  <si>
    <t>4100759655</t>
  </si>
  <si>
    <t>Ngô Hai</t>
  </si>
  <si>
    <t>4100840553</t>
  </si>
  <si>
    <t>Nguyễn Đình Kim Loan</t>
  </si>
  <si>
    <t>4100953469</t>
  </si>
  <si>
    <t>Phan Nữ Thuỳ Trang</t>
  </si>
  <si>
    <t>4100967398</t>
  </si>
  <si>
    <t>Trương Công Dũng</t>
  </si>
  <si>
    <t>4101029644</t>
  </si>
  <si>
    <t>Lê Thanh Hải</t>
  </si>
  <si>
    <t>4101134857</t>
  </si>
  <si>
    <t>Nguyễn Thành Luận</t>
  </si>
  <si>
    <t>4101259214</t>
  </si>
  <si>
    <t>Lê Kim Thịnh</t>
  </si>
  <si>
    <t>4101269131</t>
  </si>
  <si>
    <t>Huỳnh Văn Nghĩa</t>
  </si>
  <si>
    <t>4101317850</t>
  </si>
  <si>
    <t>Lê Tấn Hữu</t>
  </si>
  <si>
    <t>4101319470-001</t>
  </si>
  <si>
    <t>Lê Na</t>
  </si>
  <si>
    <t>4101395672</t>
  </si>
  <si>
    <t>Phùng Nhật Nam</t>
  </si>
  <si>
    <t>4101403757</t>
  </si>
  <si>
    <t>Trần Đăng Vỹ</t>
  </si>
  <si>
    <t>4101425373</t>
  </si>
  <si>
    <t>Nguyễn Thị Đồng</t>
  </si>
  <si>
    <t>4101433977</t>
  </si>
  <si>
    <t>Trần Thị Ngọc Quyên</t>
  </si>
  <si>
    <t>4101435477</t>
  </si>
  <si>
    <t>Lê Thị Huệ</t>
  </si>
  <si>
    <t>4101442587</t>
  </si>
  <si>
    <t>Nguyễn Thị Ánh Nguyệt</t>
  </si>
  <si>
    <t>4101447296</t>
  </si>
  <si>
    <t>Trần Thị Ngọc</t>
  </si>
  <si>
    <t>4101448363</t>
  </si>
  <si>
    <t>Phạm Thanh Vũ</t>
  </si>
  <si>
    <t>4101475014</t>
  </si>
  <si>
    <t>Nguyễn Văn Nghĩa</t>
  </si>
  <si>
    <t>4101475670</t>
  </si>
  <si>
    <t>Phan Tấn Huy</t>
  </si>
  <si>
    <t>4101479918</t>
  </si>
  <si>
    <t>Nguyễn Thị Kim Hưng</t>
  </si>
  <si>
    <t>4101482082</t>
  </si>
  <si>
    <t>Lê Thị Thu Cúc</t>
  </si>
  <si>
    <t>4101508774</t>
  </si>
  <si>
    <t>Nguyễn Thị Nhuận</t>
  </si>
  <si>
    <t>4101513728</t>
  </si>
  <si>
    <t>Đào Thị Minh Lan</t>
  </si>
  <si>
    <t>4101514778</t>
  </si>
  <si>
    <t>4101516655</t>
  </si>
  <si>
    <t>Bùi Thị Nam</t>
  </si>
  <si>
    <t>4101521126</t>
  </si>
  <si>
    <t>Phan Thị Kim Ngọc</t>
  </si>
  <si>
    <t>4101526195</t>
  </si>
  <si>
    <t>Phan Thị Tuyết Nga</t>
  </si>
  <si>
    <t>4101527167</t>
  </si>
  <si>
    <t>Nguyễn Vũ Bảo</t>
  </si>
  <si>
    <t>4101527495</t>
  </si>
  <si>
    <t>Trần Duy Mỹ Cẩm</t>
  </si>
  <si>
    <t>4101529647-001</t>
  </si>
  <si>
    <t>Trần Thị Sen</t>
  </si>
  <si>
    <t>4101544451</t>
  </si>
  <si>
    <t>Phạm Thị Huỳnh Tiết</t>
  </si>
  <si>
    <t>4101546709</t>
  </si>
  <si>
    <t>Phạm Thị Như Ngọc</t>
  </si>
  <si>
    <t>4101558214</t>
  </si>
  <si>
    <t>Lê Thị Mộng Thúy</t>
  </si>
  <si>
    <t>4101573847</t>
  </si>
  <si>
    <t>Huỳnh Thị Ngọc Lai</t>
  </si>
  <si>
    <t>4101573854</t>
  </si>
  <si>
    <t>Đoàn Thị Gái</t>
  </si>
  <si>
    <t>4101579486</t>
  </si>
  <si>
    <t>Trương Công Hùng</t>
  </si>
  <si>
    <t>4101580241</t>
  </si>
  <si>
    <t>Nguyễn Thị Diễm Thúy</t>
  </si>
  <si>
    <t>8023347027</t>
  </si>
  <si>
    <t>Trần Ngọc Hoà</t>
  </si>
  <si>
    <t>8026316161</t>
  </si>
  <si>
    <t>Nguyễn Văn Hiếu</t>
  </si>
  <si>
    <t>8046161773</t>
  </si>
  <si>
    <t>Nguyễn Lê Khải</t>
  </si>
  <si>
    <t>8050827978</t>
  </si>
  <si>
    <t>Trần Thị Ngọc Ánh</t>
  </si>
  <si>
    <t>8057611600</t>
  </si>
  <si>
    <t>Đoàn Thị Vân</t>
  </si>
  <si>
    <t>8058027490</t>
  </si>
  <si>
    <t>Võ Xuân Hoàng</t>
  </si>
  <si>
    <t>8065603219</t>
  </si>
  <si>
    <t>Đinh Nguyên Khánh</t>
  </si>
  <si>
    <t>8066208885</t>
  </si>
  <si>
    <t>Lê Quốc Khánh</t>
  </si>
  <si>
    <t>8068501342</t>
  </si>
  <si>
    <t>Bùi Thị Long</t>
  </si>
  <si>
    <t>8071099416</t>
  </si>
  <si>
    <t>Phan Đức Lợi</t>
  </si>
  <si>
    <t>8073356732</t>
  </si>
  <si>
    <t>Nguyễn Nhật Duật</t>
  </si>
  <si>
    <t>8075810687-001</t>
  </si>
  <si>
    <t>Võ Thị Buôn</t>
  </si>
  <si>
    <t>8081753518</t>
  </si>
  <si>
    <t>Nguyễn Mạnh Cường</t>
  </si>
  <si>
    <t>8088460493</t>
  </si>
  <si>
    <t>Trần Thị Mỹ Dung</t>
  </si>
  <si>
    <t>8109168608</t>
  </si>
  <si>
    <t>Nguyễn Đăng Bảo</t>
  </si>
  <si>
    <t>8113168209</t>
  </si>
  <si>
    <t>Trần Bích Ngọc</t>
  </si>
  <si>
    <t>8116636286</t>
  </si>
  <si>
    <t>Nguyễn Ngọc Chương</t>
  </si>
  <si>
    <t>8117418749</t>
  </si>
  <si>
    <t>Ngô Thị Hằng</t>
  </si>
  <si>
    <t>8127092503-001</t>
  </si>
  <si>
    <t>Khắc Thị Thúy Hằng</t>
  </si>
  <si>
    <t>8128508419</t>
  </si>
  <si>
    <t>Lê Văn Hân</t>
  </si>
  <si>
    <t>8132883109</t>
  </si>
  <si>
    <t>Lê Thị Sang</t>
  </si>
  <si>
    <t>8133395591</t>
  </si>
  <si>
    <t>Dương Bá Phòng</t>
  </si>
  <si>
    <t>8133395619</t>
  </si>
  <si>
    <t>Nguyễn Thị Lan</t>
  </si>
  <si>
    <t>8229197840</t>
  </si>
  <si>
    <t>Mai Thị Gành</t>
  </si>
  <si>
    <t>8229198516</t>
  </si>
  <si>
    <t>Dương Hoài Sơn</t>
  </si>
  <si>
    <t>8229199647-001</t>
  </si>
  <si>
    <t>Mai Anh Võ</t>
  </si>
  <si>
    <t>8229202610</t>
  </si>
  <si>
    <t>Phan Văn Hương</t>
  </si>
  <si>
    <t>8229202635-001</t>
  </si>
  <si>
    <t>Lương Văn Vũ</t>
  </si>
  <si>
    <t>8231623341</t>
  </si>
  <si>
    <t>Nguyễn Hữu Lục</t>
  </si>
  <si>
    <t>8234486598</t>
  </si>
  <si>
    <t>Lê Văn Quý</t>
  </si>
  <si>
    <t>8257729021</t>
  </si>
  <si>
    <t>Lê Xuân Sơn</t>
  </si>
  <si>
    <t>8257729208</t>
  </si>
  <si>
    <t>Đặng Thị Nào</t>
  </si>
  <si>
    <t>8278355264</t>
  </si>
  <si>
    <t>Đỗ Văn Chín</t>
  </si>
  <si>
    <t>8279943124</t>
  </si>
  <si>
    <t>Nguyễn Đình Hoàng</t>
  </si>
  <si>
    <t>8284102511-001</t>
  </si>
  <si>
    <t>Phạm Thị Ba</t>
  </si>
  <si>
    <t>8285433139</t>
  </si>
  <si>
    <t>Nguyễn Thị Kha</t>
  </si>
  <si>
    <t>8289561357</t>
  </si>
  <si>
    <t>Lương Minh Kha</t>
  </si>
  <si>
    <t>8291671290</t>
  </si>
  <si>
    <t>Lê Văn Anh</t>
  </si>
  <si>
    <t>8291823634</t>
  </si>
  <si>
    <t>Huỳnh Thị Thiên</t>
  </si>
  <si>
    <t>8291824116</t>
  </si>
  <si>
    <t>Trương Văn Dư</t>
  </si>
  <si>
    <t>8310246086</t>
  </si>
  <si>
    <t>Nguyễn Linh Chi</t>
  </si>
  <si>
    <t>8315753668</t>
  </si>
  <si>
    <t>Lê Thị Thanh Hương</t>
  </si>
  <si>
    <t>8315754051</t>
  </si>
  <si>
    <t>Huỳnh Minh Hà</t>
  </si>
  <si>
    <t>8326322906-001</t>
  </si>
  <si>
    <t>Phan Ngọc Minh</t>
  </si>
  <si>
    <t>8330849702</t>
  </si>
  <si>
    <t>Nguyễn Thị Kim Phượng</t>
  </si>
  <si>
    <t>8334381768</t>
  </si>
  <si>
    <t>Trần Duy Vẹn</t>
  </si>
  <si>
    <t>8347581161-001</t>
  </si>
  <si>
    <t>Trần Thị Thu Hòa</t>
  </si>
  <si>
    <t>8349739220-001</t>
  </si>
  <si>
    <t>Nguyễn Quang Trung</t>
  </si>
  <si>
    <t>8354633371</t>
  </si>
  <si>
    <t>Nguyễn Thị Ngọc Thủy</t>
  </si>
  <si>
    <t>8375085045</t>
  </si>
  <si>
    <t>Hà Nguyễn Gia Thịnh</t>
  </si>
  <si>
    <t>8383096812</t>
  </si>
  <si>
    <t>Bùi Thái Thảo Ly</t>
  </si>
  <si>
    <t>8444403781-001</t>
  </si>
  <si>
    <t>Võ Thị Thanh Diệu</t>
  </si>
  <si>
    <t>8464234034-001</t>
  </si>
  <si>
    <t>Phan Thị Dung</t>
  </si>
  <si>
    <t>8474496409</t>
  </si>
  <si>
    <t>Lê Văn Duẩn</t>
  </si>
  <si>
    <t>8476283879</t>
  </si>
  <si>
    <t>Nguyễn Đình Khoa</t>
  </si>
  <si>
    <t>8476946692</t>
  </si>
  <si>
    <t>Huỳnh Thị Thạch</t>
  </si>
  <si>
    <t>8477192381</t>
  </si>
  <si>
    <t>Nguyễn Thị Hồng Phương</t>
  </si>
  <si>
    <t>8484710443</t>
  </si>
  <si>
    <t>Võ Thị Tuyết Mai</t>
  </si>
  <si>
    <t>8499242533-001</t>
  </si>
  <si>
    <t>Nguyễn Đình Đại</t>
  </si>
  <si>
    <t>8507590505</t>
  </si>
  <si>
    <t>Lương Thị Quỳnh</t>
  </si>
  <si>
    <t>8508285977</t>
  </si>
  <si>
    <t>Trịnh Văn Thức</t>
  </si>
  <si>
    <t>8511359435-001</t>
  </si>
  <si>
    <t>Nguyễn Thị Tuyết Trang</t>
  </si>
  <si>
    <t>8519327234</t>
  </si>
  <si>
    <t>Phạm Văn Hà</t>
  </si>
  <si>
    <t>8528855181</t>
  </si>
  <si>
    <t>Đỗ Thanh Phong</t>
  </si>
  <si>
    <t>8547438578</t>
  </si>
  <si>
    <t>Lê Tấn Vĩnh</t>
  </si>
  <si>
    <t>8550441443</t>
  </si>
  <si>
    <t>Lê Thị Thu Thảo</t>
  </si>
  <si>
    <t>8554226292</t>
  </si>
  <si>
    <t>Nguyễn Văn Thủy</t>
  </si>
  <si>
    <t>8561410165</t>
  </si>
  <si>
    <t>Nguyễn Thị Xuân Dũng</t>
  </si>
  <si>
    <t>8579763059</t>
  </si>
  <si>
    <t>Lê Đức Tín</t>
  </si>
  <si>
    <t>8606275367-001</t>
  </si>
  <si>
    <t>Lê Thị Kim Loan</t>
  </si>
  <si>
    <t>8606378690</t>
  </si>
  <si>
    <t>Trịnh Đức Hiếu</t>
  </si>
  <si>
    <t>8672906897</t>
  </si>
  <si>
    <t>Phan Duy Hậu</t>
  </si>
  <si>
    <t>8690716338-001</t>
  </si>
  <si>
    <t>Trần Lê Thạnh</t>
  </si>
  <si>
    <t>8707099848</t>
  </si>
  <si>
    <t>Phan Thị Hoài Hảo</t>
  </si>
  <si>
    <t>8739122426-001</t>
  </si>
  <si>
    <t>Hồ Thanh Lợi</t>
  </si>
  <si>
    <t>8769259153-001</t>
  </si>
  <si>
    <t>Huỳnh Thị Ngọc Trinh</t>
  </si>
  <si>
    <t>8775113924-001</t>
  </si>
  <si>
    <t>Hoàng Ngọc Thắng</t>
  </si>
  <si>
    <t>8783420189-001</t>
  </si>
  <si>
    <t>Nguyễn Thị Chánh</t>
  </si>
  <si>
    <t>8843648744-001</t>
  </si>
  <si>
    <t>Đặng Hiếu Thủy</t>
  </si>
  <si>
    <t>4100623862</t>
  </si>
  <si>
    <t>Huỳnh Ngọc Ánh</t>
  </si>
  <si>
    <t>4100975832</t>
  </si>
  <si>
    <t>Trần Hoài Thi</t>
  </si>
  <si>
    <t>8121977796</t>
  </si>
  <si>
    <t>Vũ Minh Đức</t>
  </si>
  <si>
    <t>4101125919-001</t>
  </si>
  <si>
    <t>Trần Thị Bích Phượng</t>
  </si>
  <si>
    <t>8714054728-001</t>
  </si>
  <si>
    <t>Nguyễn Thị Phi Yến</t>
  </si>
  <si>
    <t>8684878796-001</t>
  </si>
  <si>
    <t>Nguyễn Thị Diệu Tâm</t>
  </si>
  <si>
    <t>8779236652-001</t>
  </si>
  <si>
    <t>Văn Thị Lệ Thi</t>
  </si>
  <si>
    <t>8532546147-001</t>
  </si>
  <si>
    <t>Trương Thị Hậu</t>
  </si>
  <si>
    <t>8721983216-001</t>
  </si>
  <si>
    <t>Mai Thị Thọ</t>
  </si>
  <si>
    <t>8282881929-001</t>
  </si>
  <si>
    <t>Nguyễn Thị Vân Anh</t>
  </si>
  <si>
    <t>8563945896-001</t>
  </si>
  <si>
    <t>Trần Đình Phước</t>
  </si>
  <si>
    <t>8513507449-001</t>
  </si>
  <si>
    <t>Tô Thị Mã Phụng</t>
  </si>
  <si>
    <t>8414654403-001</t>
  </si>
  <si>
    <t>Nguyễn Thị Thúy Hằng</t>
  </si>
  <si>
    <t>8766263634-001</t>
  </si>
  <si>
    <t>Trần Bảo Ngân</t>
  </si>
  <si>
    <t>4600882223-001</t>
  </si>
  <si>
    <t>Nguyễn Thành Mỹ</t>
  </si>
  <si>
    <t>8842575268-001</t>
  </si>
  <si>
    <t>Lê Thị Ly</t>
  </si>
  <si>
    <t>4100648306-001</t>
  </si>
  <si>
    <t>Võ Thị Kim Châu</t>
  </si>
  <si>
    <t>8814467648-001</t>
  </si>
  <si>
    <t>Phạm Thị Thu Kiều</t>
  </si>
  <si>
    <t>8355732424-001</t>
  </si>
  <si>
    <t>Trì Sơn Hải</t>
  </si>
  <si>
    <t>8525497298-001</t>
  </si>
  <si>
    <t>Bùi Đăng Khoa</t>
  </si>
  <si>
    <t>8131316636-001</t>
  </si>
  <si>
    <t>Phạm Thị Nga</t>
  </si>
  <si>
    <t>604 Âu Cơ</t>
  </si>
  <si>
    <t>Tổ 10, Khu vực 7</t>
  </si>
  <si>
    <t>Khu Vực 1</t>
  </si>
  <si>
    <t>Khu vực 4</t>
  </si>
  <si>
    <t>Khu vực 2</t>
  </si>
  <si>
    <t>Khu vực 1</t>
  </si>
  <si>
    <t>Chợ Phú Tài</t>
  </si>
  <si>
    <t>Tổ 3 khu vực 7</t>
  </si>
  <si>
    <t>Khu vực 7</t>
  </si>
  <si>
    <t>Tổ 2, Khu vực 2</t>
  </si>
  <si>
    <t>Tổ 9, Khu vực 1</t>
  </si>
  <si>
    <t>Tổ 7, Khu vực 4</t>
  </si>
  <si>
    <t>Tổ 2, Khu Vực 1</t>
  </si>
  <si>
    <t>134 Âu Cơ</t>
  </si>
  <si>
    <t>Tổ 7, Khu vực 5</t>
  </si>
  <si>
    <t>Khu Vực 3</t>
  </si>
  <si>
    <t>Tổ 9 khu vực 7</t>
  </si>
  <si>
    <t>Tổ 11, KV 4</t>
  </si>
  <si>
    <t>81 Âu Cơ, Tổ 8 Khu Vực 4</t>
  </si>
  <si>
    <t>Tổ 5, KV 3</t>
  </si>
  <si>
    <t>314 Âu Cơ, Tổ 9-KV2</t>
  </si>
  <si>
    <t>Tổ 5,Khu vực 3</t>
  </si>
  <si>
    <t>353/26 Âu Cơ</t>
  </si>
  <si>
    <t>Tổ 2, Khu vực 7</t>
  </si>
  <si>
    <t>317 Âu Cơ</t>
  </si>
  <si>
    <t>Tổ 5,Khu vực 1</t>
  </si>
  <si>
    <t>Tổ 4, Khu vực 7</t>
  </si>
  <si>
    <t>Khu vực 3</t>
  </si>
  <si>
    <t>Tổ 5 Khu vực 7</t>
  </si>
  <si>
    <t>Tổ 1 khu vực 2</t>
  </si>
  <si>
    <t>397 Âu Cơ</t>
  </si>
  <si>
    <t>460 Âu Cơ</t>
  </si>
  <si>
    <t>Tổ 8, Khu vực 2</t>
  </si>
  <si>
    <t>Tổ 5, Khu vực 3</t>
  </si>
  <si>
    <t>Tổ 5, Khu vực 5</t>
  </si>
  <si>
    <t>Tổ 5, Khu vực 4</t>
  </si>
  <si>
    <t>Lô 36- khu ở 01 khu tái định cư phục vụ dự án đường phía Tây</t>
  </si>
  <si>
    <t>789 Âu Cơ</t>
  </si>
  <si>
    <t>75 Âu Cơ</t>
  </si>
  <si>
    <t>Tổ 6 khu vực 7</t>
  </si>
  <si>
    <t>559 Âu Cơ</t>
  </si>
  <si>
    <t>Tổ 4 khu vực 3</t>
  </si>
  <si>
    <t>Tổ 3 khu vực 4</t>
  </si>
  <si>
    <t>Căng tin công ty TNHH OLam Việt Nam Lô C8 KCN Phú Tài</t>
  </si>
  <si>
    <t>Tổ 9 khu vực 2</t>
  </si>
  <si>
    <t>Tổ 3 khu vực 2</t>
  </si>
  <si>
    <t>Tổ 4 khu vực 1</t>
  </si>
  <si>
    <t>tổ 5, khu vực 7</t>
  </si>
  <si>
    <t>Tổ 3 khu vực 8</t>
  </si>
  <si>
    <t>Tổ 11 khu vực 7</t>
  </si>
  <si>
    <t>Tổ 7 khu vực 2</t>
  </si>
  <si>
    <t>295/8 Âu Cơ</t>
  </si>
  <si>
    <t>Tổ 3 Khu Vực 3</t>
  </si>
  <si>
    <t>Tổ 7 Khu Vực 1</t>
  </si>
  <si>
    <t>279 Âu Cơ</t>
  </si>
  <si>
    <t>Tổ 1 Khu Vực 2</t>
  </si>
  <si>
    <t>466/56 Âu Cơ</t>
  </si>
  <si>
    <t>Tổ 5 khu vực 7</t>
  </si>
  <si>
    <t>Tổ 4 khu vực 2</t>
  </si>
  <si>
    <t>689 Âu Cơ</t>
  </si>
  <si>
    <t>258 Âu Cơ</t>
  </si>
  <si>
    <t>chợ khu vực 7</t>
  </si>
  <si>
    <t>Tổ 6, Khu vực 3</t>
  </si>
  <si>
    <t>Tổ 10, khu vực 2</t>
  </si>
  <si>
    <t>166 Âu Cơ</t>
  </si>
  <si>
    <t>Tổ 7 Khu Vực 7</t>
  </si>
  <si>
    <t>295/6 Âu Cơ</t>
  </si>
  <si>
    <t>Tổ 7 Khu Vực 2</t>
  </si>
  <si>
    <t>Tổ 4 Khu Vực 8</t>
  </si>
  <si>
    <t>Tổ 1, khu vực 5</t>
  </si>
  <si>
    <t>45 Âu Cơ</t>
  </si>
  <si>
    <t>Tổ 10 Khu Vực 7</t>
  </si>
  <si>
    <t>tổ 2 khu phố 7</t>
  </si>
  <si>
    <t>Tổ 10, Khu Vực 2</t>
  </si>
  <si>
    <t>Tổ 3 Khu Vực 2</t>
  </si>
  <si>
    <t>56 Âu Cơ, Tổ 7 Khu Vực 1</t>
  </si>
  <si>
    <t>Tổ 3, Khu Vực 6</t>
  </si>
  <si>
    <t>490 Âu Cơ</t>
  </si>
  <si>
    <t>168/58 Âu Cơ, tổ 2 khu vực 1</t>
  </si>
  <si>
    <t>Khu TĐC 9.26 ha, tổ 6, khu vực 7</t>
  </si>
  <si>
    <t>Tổ 6 khu vực 1</t>
  </si>
  <si>
    <t>Tổ 11, Khu vực 4</t>
  </si>
  <si>
    <t>Tổ 1 khu vực 4</t>
  </si>
  <si>
    <t>Tổ 2 khu vực 3</t>
  </si>
  <si>
    <t>tổ 1 khu vực 4</t>
  </si>
  <si>
    <t>Tổ 2 khu vực 5</t>
  </si>
  <si>
    <t>tổ 6 khu vực 5</t>
  </si>
  <si>
    <t>466/45 Âu Cơ</t>
  </si>
  <si>
    <t>168/28 Âu Cơ</t>
  </si>
  <si>
    <t>Tổ 8 khu vực 4</t>
  </si>
  <si>
    <t>Tổ 6 khu vực 2</t>
  </si>
  <si>
    <t>tổ 4 khu vực 8</t>
  </si>
  <si>
    <t>Tổ 9, Khu Vực 7</t>
  </si>
  <si>
    <t>Tổ 4, Khu Vực 8</t>
  </si>
  <si>
    <t>Tổ 1, Khu Vực 2</t>
  </si>
  <si>
    <t>Tổ 4 khu vực 7</t>
  </si>
  <si>
    <t>53 Âu Cơ</t>
  </si>
  <si>
    <t>Tổ 8 Khu Vực 2</t>
  </si>
  <si>
    <t>Tổ 1, Khu vực 2</t>
  </si>
  <si>
    <t>580 Âu Cơ, tổ 9 khu vực 7</t>
  </si>
  <si>
    <t>Tổ 2, Khu vực 4</t>
  </si>
  <si>
    <t>Tổ 1 khu vực 5</t>
  </si>
  <si>
    <t>459 Âu Cơ</t>
  </si>
  <si>
    <t>tổ 2 khu vực 4</t>
  </si>
  <si>
    <t>Tổ 5 Khu Vực 7</t>
  </si>
  <si>
    <t>671 Âu Cơ</t>
  </si>
  <si>
    <t>295 Âu Cơ</t>
  </si>
  <si>
    <t>27 ÂU Cơ</t>
  </si>
  <si>
    <t>266 Âu Cơ</t>
  </si>
  <si>
    <t>Tổ 2, Khu vực 1</t>
  </si>
  <si>
    <t>Khu vực 8</t>
  </si>
  <si>
    <t>Tổ 2 Khu Vực 2</t>
  </si>
  <si>
    <t>tổ 3 khu vực 7</t>
  </si>
  <si>
    <t>Tổ 5, khu vực 5</t>
  </si>
  <si>
    <t>hẻm 332 Âu Cơ, tổ 7 khu vực 2</t>
  </si>
  <si>
    <t>247 Âu Cơ</t>
  </si>
  <si>
    <t>691 Âu Cơ, Tổ 6 Khu Vực 7</t>
  </si>
  <si>
    <t>Tổ 9 Khu Vực 7</t>
  </si>
  <si>
    <t>Tổ 6 Khu Vực 7</t>
  </si>
  <si>
    <t>Tổ 11 khu vực 4</t>
  </si>
  <si>
    <t>tổ 8 khu vực 7</t>
  </si>
  <si>
    <t>tổ 6 khu vực 3</t>
  </si>
  <si>
    <t>Tổ 1 khu vực 7</t>
  </si>
  <si>
    <t>tổ 5 khu vực 3</t>
  </si>
  <si>
    <t>tổ 4 khu phố 8</t>
  </si>
  <si>
    <t>Tổ 4 khu vực 6</t>
  </si>
  <si>
    <t>Tổ 9 KV7</t>
  </si>
  <si>
    <t>Tổ 02, Khu vực 8</t>
  </si>
  <si>
    <t>Tổ 1 Khu phố 7</t>
  </si>
  <si>
    <t>tổ 1 khu vực 7</t>
  </si>
  <si>
    <t>353/2 Âu Cơ, tổ 2 khu vực 3</t>
  </si>
  <si>
    <t>351 Âu Cơ</t>
  </si>
  <si>
    <t>80 Âu Cơ</t>
  </si>
  <si>
    <t>Tổ 1 KP5</t>
  </si>
  <si>
    <t>345 Âu Cơ</t>
  </si>
  <si>
    <t>Tổ 2 khu vực 6</t>
  </si>
  <si>
    <t>Tổ 7 khu phố 4</t>
  </si>
  <si>
    <t>Tổ 10 khu phố 2</t>
  </si>
  <si>
    <t>Tổ 5 khu phố 7</t>
  </si>
  <si>
    <t>Tổ 2 khu phố 8</t>
  </si>
  <si>
    <t>5 đường Huỳnh Thúc Trâm</t>
  </si>
  <si>
    <t>Tổ 9 khu phố 7</t>
  </si>
  <si>
    <t>Tổ 6 khu phố 7</t>
  </si>
  <si>
    <t>Lô 80, 81 Khu tái định cư khu vực 5</t>
  </si>
  <si>
    <t>Mua bán dược phẩm, vật tư y tế thông thường và thực phẩm chức năng ngoài giờ</t>
  </si>
  <si>
    <t>Dịch vụ cho thuê lưu trú và ăn uống</t>
  </si>
  <si>
    <t>Phụ tùng xe đạp</t>
  </si>
  <si>
    <t>Giải khát</t>
  </si>
  <si>
    <t>bán phụ tùng hon da</t>
  </si>
  <si>
    <t>Làm răng giả.</t>
  </si>
  <si>
    <t>Mua bán phụ tùng ô tô (cũ), xe chuyên dụng (cũ), san ủi mặt bằng, lật xính xe ủi, sản xuất sản phẩm cơ khí</t>
  </si>
  <si>
    <t>Vải sợi</t>
  </si>
  <si>
    <t>Tạp khô</t>
  </si>
  <si>
    <t>Dịch vụ karaoke,  mua bán bia, nước ngọt các loại (02/11/2015)</t>
  </si>
  <si>
    <t>Mua bán tạp hoá đồ dùng gia đình &amp; tủ, bán, ghế, nệm, khí đốt và bếp gas</t>
  </si>
  <si>
    <t>Bán gas, bến gas</t>
  </si>
  <si>
    <t>Bán cám bột</t>
  </si>
  <si>
    <t>Mua bán hàng sành sứ, nhôm nhựa</t>
  </si>
  <si>
    <t>Mua bán tạp khô, tạp hóa, sành sứ, nhôm, nhựa và văn phòng phẩm</t>
  </si>
  <si>
    <t>giải khát</t>
  </si>
  <si>
    <t>Dịch vụ internet và trò chơi điện tử</t>
  </si>
  <si>
    <t>Sản xuất sản phârm cơ khí</t>
  </si>
  <si>
    <t>Mua bán tủ, bàn ghế, giường, nệm, đồ điện, điện lạnh, khí dầu mỏ hóa lỏng và bếp gas</t>
  </si>
  <si>
    <t>SX Bánh Mì</t>
  </si>
  <si>
    <t>Làm răng hàm giả tháo lắp, cố định</t>
  </si>
  <si>
    <t>Càphê + giải khát</t>
  </si>
  <si>
    <t>Dịch vụ karaoke</t>
  </si>
  <si>
    <t>Buôn chuyến: Quần áo may sẵn &amp; tạp hóa</t>
  </si>
  <si>
    <t>Bán sách báo, VPP</t>
  </si>
  <si>
    <t>Thu mua phế liệu</t>
  </si>
  <si>
    <t>Gò hàn và sửa chửa ô tô</t>
  </si>
  <si>
    <t>dịch vụ phòng hát karaoke, dịch vụ vận tải hàng hóa và cho thuê xe</t>
  </si>
  <si>
    <t>Dịch vụ cầm đồ</t>
  </si>
  <si>
    <t>Dịch vụ khám nội ngoài giờ</t>
  </si>
  <si>
    <t>Mua bán tạp hoá, bánh kẹo, thuốc lá nội và bia các loại</t>
  </si>
  <si>
    <t>sản xuất, chế biến, mua bán nem chả và chả ram tôm đất</t>
  </si>
  <si>
    <t>Bán tạp hóa</t>
  </si>
  <si>
    <t>sản xuất đá lạnh (ướp tôm cá). mua bán hàng tạp hóa, bia và nước ngọt. vận tải hàng hóa liên tỉnh và cho thuê xe (77C 01392, 77C 10368)</t>
  </si>
  <si>
    <t>Mua bán mùng, mền, chăn, gối và hàng tạp hóa</t>
  </si>
  <si>
    <t>Bán điện thoại</t>
  </si>
  <si>
    <t>Dịch vụ bida</t>
  </si>
  <si>
    <t>bán tạp hoá</t>
  </si>
  <si>
    <t>Mua bán thiết bị và linh kiện điện tử, viễn thông; mua bán điện thoại, điện máy</t>
  </si>
  <si>
    <t>Gia công nhang các loại</t>
  </si>
  <si>
    <t>Điều dưỡng bệnh nhân ngoài giờ</t>
  </si>
  <si>
    <t>dịch vụ phòng hát karaoke và dịch vụ ăn uống, giải khát</t>
  </si>
  <si>
    <t>Mua bán vật liệu xây dựng và hàng trang trí nội thất</t>
  </si>
  <si>
    <t>Mua bán kính đeo mắt</t>
  </si>
  <si>
    <t>Gia công xay xát và mua bán gạo</t>
  </si>
  <si>
    <t>buôn bán tạp hóa</t>
  </si>
  <si>
    <t>ăn uống</t>
  </si>
  <si>
    <t>kinh doanh mua bán vật liệu xây dựng; trang trí nội thất; đồ điện dân dụng, ống nước, đồ gỗ, phụ tùng mô tô, ô tô, xe máy và xe có động cơ khác; điện tử, điện lạnh; văn phòng phẩm, đồ bảo hộ lao động,</t>
  </si>
  <si>
    <t>bán lẻ thuốc thành phẩm, vật tư y tế thông thường, mỹ phẩm, thực phẩm chức năng và sữa ngoài giờ (NHÀ THUỐC HỒNG LĨNH)</t>
  </si>
  <si>
    <t>Karaoke</t>
  </si>
  <si>
    <t>Mua bán khí dầu mỏ hóa lỏng ( LPG)</t>
  </si>
  <si>
    <t>Bán nước ngọt, bia lẻ</t>
  </si>
  <si>
    <t>Tạp hóa</t>
  </si>
  <si>
    <t>Dịch vụ truy cập internet và trò chơi điện tử công cộng</t>
  </si>
  <si>
    <t>Sản xuất bánh mì</t>
  </si>
  <si>
    <t>Dịch vụ ăn uống</t>
  </si>
  <si>
    <t>Gia công xay thịt làm chả</t>
  </si>
  <si>
    <t>Bán bánh kem</t>
  </si>
  <si>
    <t>Mua bán tạp hóa các loại</t>
  </si>
  <si>
    <t>bán tạp hóa</t>
  </si>
  <si>
    <t>mua bán tạp hóa</t>
  </si>
  <si>
    <t>Mua bán tạp khô</t>
  </si>
  <si>
    <t>Sản xuất đá gia công mỹ nghệ</t>
  </si>
  <si>
    <t>mua bán đá granite các loại, kinh doanh mua bán các mặt hàng thủy hải sản</t>
  </si>
  <si>
    <t>Dịch vụ ăn uống, giải khát.</t>
  </si>
  <si>
    <t>Mua bán nhựa phế liệu các loại</t>
  </si>
  <si>
    <t>tạp hóa</t>
  </si>
  <si>
    <t>dịch vụ cầm đồ</t>
  </si>
  <si>
    <t>mua bán đá granite, đá xây dựng các loại</t>
  </si>
  <si>
    <t>Bán lẻ dược phẩm, dụng cụ y tế trong các cửa hàng chuyên doanh (HỘ KINH DOANH NHÀ THUỐC THÚY HẰNG)</t>
  </si>
  <si>
    <t>Cơ sở sản xuất sa tế somilex</t>
  </si>
  <si>
    <t>Dịch vụ vui chơi giải trí và nước giải khát (GAME CENTER CHERRY)</t>
  </si>
  <si>
    <t>Mua bán hàng tạp hóa, bia, nước ngọt</t>
  </si>
  <si>
    <t>Dịch vụ lưu trú</t>
  </si>
  <si>
    <t>mua bán hàng tạp hóa</t>
  </si>
  <si>
    <t>mua bán hàng tạp hóa và hàng tiêu dùng sỉ và lẻ</t>
  </si>
  <si>
    <t>Dịch vụ internet và trò chơi điện tử công cộng</t>
  </si>
  <si>
    <t>Mua bán điện thoại, sim, card</t>
  </si>
  <si>
    <t>dịch vụ cà phê giải khát</t>
  </si>
  <si>
    <t>mua bán dược phẩm, thực phẩm chức năng và vật tư y tế thông thường ngoài giờ</t>
  </si>
  <si>
    <t>sản xuất nước uống đóng chai và mua bán khí dầu mỏ hóa lỏng</t>
  </si>
  <si>
    <t>Bán buôn, bán lẻ các loại hàng hóa. Mua bán cây xanh, cây cảnh, cây giống. Dịch vụ xây dựng không bao thầu NVL, xây dựng công trình kỹ thuật dân dụng khác</t>
  </si>
  <si>
    <t>sản xuất, gia công mui nệm mút, vải lau công nghiệp,...</t>
  </si>
  <si>
    <t>Bán dép mũ</t>
  </si>
  <si>
    <t>Mua bán vật liệu xây dựng và thạch cao</t>
  </si>
  <si>
    <t>Buôn bán, sơ chế, gia công các mặt hàng da và giả da</t>
  </si>
  <si>
    <t>bán lẻ thuốc thành phẩm, thực phẩm chức năng, mỹ phẩm, dụng cụ y tế thông thường ngoài giờ (NHÀ THUỐC HẢI HÀ)</t>
  </si>
  <si>
    <t>dịch vụ lưu trú, dịch vụ ăn uống và cà phê giải khát</t>
  </si>
  <si>
    <t>vận chuyển hàng hóa nội tỉnh và cho thuê xe.</t>
  </si>
  <si>
    <t>Sản xuất mộc dân dụng</t>
  </si>
  <si>
    <t>mua bán dầu nhớt xe</t>
  </si>
  <si>
    <t>dịch vụ vận tải hành khách và cho thuê xe (KHẮC THỊ THÚY HẰNG)</t>
  </si>
  <si>
    <t>Sản xuất thực phẩm sạch: bún, bánh phở, bánh tráng.</t>
  </si>
  <si>
    <t>mua bán hàng điện gia dụng, điện nước, điện lạnh</t>
  </si>
  <si>
    <t>Dịch vụ tiêm, thay băng, đếm mạch, đo huyết áp, nhiệt độ</t>
  </si>
  <si>
    <t>Bán cơm</t>
  </si>
  <si>
    <t>Mua bán hàng tạp hóa, bánh kẹo các loại, trà, bia, rượu nội và thuốc lá nội các loại</t>
  </si>
  <si>
    <t>Sản xuất bún</t>
  </si>
  <si>
    <t>mua bán hàng bách hóa</t>
  </si>
  <si>
    <t>Xay xát gạo</t>
  </si>
  <si>
    <t>mua bán hàng thủ công mỹ nghệ và may mặc (HUY ĐẠT)</t>
  </si>
  <si>
    <t>gia công cơ khí, xử lý và tráng phủ kim loại. s/c máy móc thiết bị. Lắp đặt máy móc và thiết bị công nghiệp. XD công trình kỹ thuật dân dụng khác</t>
  </si>
  <si>
    <t>Dịch vụ lưu trú.</t>
  </si>
  <si>
    <t>sản xuất bánh kẹo và gia công gỗ keo, bạnh đàn...</t>
  </si>
  <si>
    <t>Đấu thầu KD khai thác, quản lý chợ hạng 2 và 3 trên địa bàn TPQN</t>
  </si>
  <si>
    <t>sản xuất, chế biến, thị công và lắp ráp các công trình xây dựng đá granite</t>
  </si>
  <si>
    <t>dịch vụ rửa xe các loại</t>
  </si>
  <si>
    <t>mua bán điện thoại, đồ điện, điện máy, điện lạnh và đồ gia dụng.</t>
  </si>
  <si>
    <t>sơ chế mắm ruốc.</t>
  </si>
  <si>
    <t>Sản xuất bột bánh canh</t>
  </si>
  <si>
    <t>Sản xuất cơ khí hàn tiện(10/10/2016)</t>
  </si>
  <si>
    <t>bán lẻ thuốc thành phẩm, thực phẩm chức năng và vật tư y tế thông thường ngoài giờ</t>
  </si>
  <si>
    <t>Sản xuất bột ngũ cốc</t>
  </si>
  <si>
    <t>Gia công xẻ gỗ</t>
  </si>
  <si>
    <t>dịch vụ bida</t>
  </si>
  <si>
    <t>dịch vụ ăn uống (KIM PHƯỢNG)</t>
  </si>
  <si>
    <t>Gia công cưa xẻ gỗ làm palet</t>
  </si>
  <si>
    <t>bán buôn, bán lẻ các mặt hàng cho mẹ và bé</t>
  </si>
  <si>
    <t>mua bán hàng điện nước các loại</t>
  </si>
  <si>
    <t>Dịch vụ ăn uống, giải khát</t>
  </si>
  <si>
    <t>Mua bán sơn.</t>
  </si>
  <si>
    <t>bán lẻ thuốc thành phẩm, thực phẩm chức năng, mỹ phẩm và vật tư y tế thông thường ngoài giờ</t>
  </si>
  <si>
    <t>bán lẻ thuốc thành phẩm, mỹ phẩm, thực phẩm chức năng, thực phẩm dinh dưỡng, dụng cụ y tế thông thường. Mua bán bách hóa tổng hợp</t>
  </si>
  <si>
    <t>kinh doanh tạp hóa, cà phê (TẠP HÓA, CÀ PHÊ DUNG SƠN)</t>
  </si>
  <si>
    <t>Mua bán nhôm kính các loại</t>
  </si>
  <si>
    <t>mua bán thiết bị và linh kiện điện tử, viễn thông</t>
  </si>
  <si>
    <t>Mua bán quần áo may sẵn</t>
  </si>
  <si>
    <t>Mua bán giấy và văn phòng phẩm các loại</t>
  </si>
  <si>
    <t>Kinh doanh vật liệu xây dựng, mua bán hàng nông sản, phân phối hàng tiêu dùng, mua bán phụ tùng xe ô tô</t>
  </si>
  <si>
    <t>mua bán phế liệu, phế thải kim loại và phi kim loại</t>
  </si>
  <si>
    <t>bán lẻ thuốc thành phẩm, thực phẩm chức năng, sữa, mỹ phẩm và vật tư y tế thông thường ngoài giờ</t>
  </si>
  <si>
    <t>khám bệnh tai, mũi họng ngoài giờ</t>
  </si>
  <si>
    <t>buôn bán quần áo trẻ em (NGUYỄN THI TUYẾT TRANG)</t>
  </si>
  <si>
    <t>mua bán hàng tạp hóa, sữa bánh kẹo các loại</t>
  </si>
  <si>
    <t>mua bán xe điện</t>
  </si>
  <si>
    <t>Buôn chuyến bán hàng nông sản</t>
  </si>
  <si>
    <t>dịch vụ ăn uống</t>
  </si>
  <si>
    <t>Mua bán điện thoại, sim card điện thoại. Mua bán thiết bị, linh kiện điện tử, viễn thông và mua bán thiết bị điện máy</t>
  </si>
  <si>
    <t>Dịch vụ ăn uống: bún, phở, cơm</t>
  </si>
  <si>
    <t>Dịch vụ vận tải hành khách và cho thuê xe du lịch</t>
  </si>
  <si>
    <t>Bán buôn vật liệu, thiết bị lắp đặt khác trong xây dựng (HỘ KINH DOANH CỬA HÀNG KIM LOAN)</t>
  </si>
  <si>
    <t>mua bán bột bánh canh và sản xuất bột bánh canh</t>
  </si>
  <si>
    <t>mua bán, trao đổi, s/c các loại thiết bị cơ điện</t>
  </si>
  <si>
    <t>dịch vụ vận tải hành khách và cho thuê xe</t>
  </si>
  <si>
    <t>sản xuất và đóng gói nước mắm</t>
  </si>
  <si>
    <t>Mua bán ống thủy lực các loại</t>
  </si>
  <si>
    <t>dịch vụ vận tải hành khách và cho thuê xe (HOÀNG NGỌC THẮNG)</t>
  </si>
  <si>
    <t>dịch vụ cà phê và giải khát (CÀ PHÊ THANH LỊCH)</t>
  </si>
  <si>
    <t>Bán buôn đồ dùng khác cho gia đình (HỘ KINH DOANH ĐẶNG HIẾU THỦY)</t>
  </si>
  <si>
    <t>sản xuất mua bán hàng nội thất (KIM LIÊN SHOP)</t>
  </si>
  <si>
    <t>dịch vụ ăn uống giải khát</t>
  </si>
  <si>
    <t>Vận tải hành khách bằng xe khách nội tỉnh, liên tỉnh (HỘ KINH DOANH VŨ MINH ĐỨC)</t>
  </si>
  <si>
    <t>mua bán vật liệu xây dựng</t>
  </si>
  <si>
    <t>vận tải hành khách bằng xe khách nội tỉnh, liên tỉnh (NGUYỄN THỊ PHI YẾN)</t>
  </si>
  <si>
    <t>bán lẻ thuốc thành phẩm, sữa, mỹ phẩm, thực phẩm chức năng và vật tư y tế thông thường ngoài giờ (HỘ KINH DOANH NHÀ THUỐC XUÂN HƯNG)</t>
  </si>
  <si>
    <t>Mua bán hàng nông sản các loại</t>
  </si>
  <si>
    <t>bán lẻ thuốc thành phẩm, mỹ phẩm, thực phẩm chức năng và vật tư y tế thông thường ngoài giờ (HỘ KINH DOANH NHÀ THUỐC 24H 12)</t>
  </si>
  <si>
    <t>Vận tải hành khách đường bộ trong nội thành, ngoại thành (trừ vận tải bằng xe buýt)</t>
  </si>
  <si>
    <t>Bán phụ tùng và các bộ phận phụ trợ của mô tô, xe máy (HỘ KINH DOANH TRẦN ĐÌNH PHƯỚC)</t>
  </si>
  <si>
    <t>Bán lẻ thực phẩm trong các cửa hàng chuyên doanh (HỘ KINH DOANH TÔ THỊ MÃ PHỤNG)</t>
  </si>
  <si>
    <t>Bán buôn đồ dùng khác cho gia đình (HỘ KINH DOANH AN DIỆP PHÁT)</t>
  </si>
  <si>
    <t>Dịch vụ ăn uống khác (HỘ KINH DOANH TRẦN BẢO NGÂN)</t>
  </si>
  <si>
    <t>Cắt tạo dáng và hoàn thiện đá (HỘ KINH DOANH THẠCH BÀN GRANITE)</t>
  </si>
  <si>
    <t>Dịch vụ phục vụ đồ uống (HỘ KINH DOANH QUÁN CÀ PHÊ LY LY)</t>
  </si>
  <si>
    <t>Dịch vụ phục vụ đồ uống (HỘ KINH DOANH VÕ THỊ KIM CHÂU)</t>
  </si>
  <si>
    <t>Sản xuất giường, tủ, bàn, ghế (HỘ KINH DOANH PHẠM THỊ THU KIỀU)</t>
  </si>
  <si>
    <t>Bán lẻ khác trong các cửa hàng kinh doanh tổng hợp (HỘ KINH DOANH TRÌ SƠN HẢI)</t>
  </si>
  <si>
    <t>Dịch vụ phục vụ đồ uống (HỘ KINH DOANH BÙI ĐĂNG KHOA)</t>
  </si>
  <si>
    <t>Vận tải hành khách đường bộ trong nội thành, ngoại thành (trừ vận tải bằng xe buýt) (HỘ KINH DOANH PHẠM THỊ NGA)</t>
  </si>
  <si>
    <t>01/2024</t>
  </si>
  <si>
    <t>Năm 2024</t>
  </si>
  <si>
    <t>DANH SÁCH CÁ NHÂN KINH DOANH (DỰ KIẾN)
THUỘC DIỆN KHÔNG PHẢI NỘP THUẾ GTGT, THUẾ TNCN</t>
  </si>
  <si>
    <t>4100232682</t>
  </si>
  <si>
    <t>4100230910</t>
  </si>
  <si>
    <t>4100404733</t>
  </si>
  <si>
    <t>4100530287</t>
  </si>
  <si>
    <t>4100594604</t>
  </si>
  <si>
    <t>4100645312</t>
  </si>
  <si>
    <t>8327183758-001</t>
  </si>
  <si>
    <t>8567707035-001</t>
  </si>
  <si>
    <t>4100232837</t>
  </si>
  <si>
    <t>4100232851</t>
  </si>
  <si>
    <t>4100668768</t>
  </si>
  <si>
    <t>4100672482</t>
  </si>
  <si>
    <t>4100313892</t>
  </si>
  <si>
    <t>4100236013</t>
  </si>
  <si>
    <t>4100407815</t>
  </si>
  <si>
    <t>4100447984</t>
  </si>
  <si>
    <t>4100515232</t>
  </si>
  <si>
    <t>4100601153</t>
  </si>
  <si>
    <t>4100601354</t>
  </si>
  <si>
    <t>4101477879</t>
  </si>
  <si>
    <t>4100754086</t>
  </si>
  <si>
    <t>4100601347</t>
  </si>
  <si>
    <t>8060018341</t>
  </si>
  <si>
    <t>8283856033</t>
  </si>
  <si>
    <t>4100565314</t>
  </si>
  <si>
    <t>4100671619</t>
  </si>
  <si>
    <t>4100691083</t>
  </si>
  <si>
    <t>8229200187</t>
  </si>
  <si>
    <t>8341219759</t>
  </si>
  <si>
    <t>4101439658</t>
  </si>
  <si>
    <t>4101587399</t>
  </si>
  <si>
    <t>8512662748-001</t>
  </si>
  <si>
    <t>8755280282-001</t>
  </si>
  <si>
    <t>8699807325-001</t>
  </si>
  <si>
    <t>8409642949-001</t>
  </si>
  <si>
    <t>8627370766-001</t>
  </si>
  <si>
    <t>8501411252-001</t>
  </si>
  <si>
    <t>4101015909-001</t>
  </si>
  <si>
    <t>8078302473</t>
  </si>
  <si>
    <t>Thời Thị Đầm</t>
  </si>
  <si>
    <t>Huỳnh Thị Phương</t>
  </si>
  <si>
    <t>Lê Thị Ngọc Minh</t>
  </si>
  <si>
    <t>Nguyễn Thị Bích Hoà</t>
  </si>
  <si>
    <t>Nguyễn Thị Mai</t>
  </si>
  <si>
    <t>Tổ 8, Khu vực 4</t>
  </si>
  <si>
    <t>Nguyễn Văn Năm</t>
  </si>
  <si>
    <t>Hoàng Văn Lợi</t>
  </si>
  <si>
    <t>Tổ 11C khu vực 7</t>
  </si>
  <si>
    <t>Trần Duy Tiến</t>
  </si>
  <si>
    <t>Tổ 8 khu vực 7</t>
  </si>
  <si>
    <t>Võ Thị Diệu</t>
  </si>
  <si>
    <t>Ng: Thị Ngọc Nhung</t>
  </si>
  <si>
    <t>Tạ Thị Mỹ Dung</t>
  </si>
  <si>
    <t>Tổ 9, Khu vực I</t>
  </si>
  <si>
    <t>Đào Ngọ Thắng</t>
  </si>
  <si>
    <t>Lã Thanh Bình</t>
  </si>
  <si>
    <t>KV4</t>
  </si>
  <si>
    <t>Đặng Ngọc Tần</t>
  </si>
  <si>
    <t>Nguyễn Thị Cẩm ánh</t>
  </si>
  <si>
    <t>Nguyễn Thị Thu Thuỷ</t>
  </si>
  <si>
    <t>Nguyễn Hữu Phương</t>
  </si>
  <si>
    <t>Khu Vực 7</t>
  </si>
  <si>
    <t>Trần Thị Gái</t>
  </si>
  <si>
    <t>Khu vực 5</t>
  </si>
  <si>
    <t>Trần Thị Mùa</t>
  </si>
  <si>
    <t>Vương Tố Anh</t>
  </si>
  <si>
    <t>Tổ 7, Khu vực 1</t>
  </si>
  <si>
    <t>Trương Văn Minh</t>
  </si>
  <si>
    <t>Trần Thị Tuyết Trinh</t>
  </si>
  <si>
    <t>261 đường Âu Cơ</t>
  </si>
  <si>
    <t>Nguyễn Minh Sang</t>
  </si>
  <si>
    <t>Tổ 6 khu vực 4</t>
  </si>
  <si>
    <t>Trần Văn Đoàn</t>
  </si>
  <si>
    <t>Tổ 5, Khu vực 8</t>
  </si>
  <si>
    <t>Hồ Văn Khúc</t>
  </si>
  <si>
    <t>Tổ 2, Khu Vực 4</t>
  </si>
  <si>
    <t>Trần Thị Kim ẩn</t>
  </si>
  <si>
    <t>Nguyễn Thị Thảo</t>
  </si>
  <si>
    <t>Trần Duy Tư</t>
  </si>
  <si>
    <t>Tổ 8, khu vực 4</t>
  </si>
  <si>
    <t>Lê Ngọc Thạch</t>
  </si>
  <si>
    <t>Nguyễn Thị Bảy</t>
  </si>
  <si>
    <t>Lê Văn Tuấn</t>
  </si>
  <si>
    <t>Hoàng Lê Cẩm Duyên</t>
  </si>
  <si>
    <t>59 Nguyễn Hân, KV5</t>
  </si>
  <si>
    <t>Nguyễn Thị Hằng</t>
  </si>
  <si>
    <t>192 Âu Cơ</t>
  </si>
  <si>
    <t>Trần Thị Thanh Tình</t>
  </si>
  <si>
    <t>Tổ 11 KV7</t>
  </si>
  <si>
    <t>Đoàn Thanh Đài</t>
  </si>
  <si>
    <t>424 Âu Cơ</t>
  </si>
  <si>
    <t>Tô Trần Quốc Đạt</t>
  </si>
  <si>
    <t>Tổ 2 khu phố 4</t>
  </si>
  <si>
    <t>Nguyễn Thị Mỹ</t>
  </si>
  <si>
    <t>94 Âu Cơ</t>
  </si>
  <si>
    <t>Nguyễn Phi Hùng</t>
  </si>
  <si>
    <t>Tổ 1 khu phố 1</t>
  </si>
  <si>
    <t>Trần Thị Hằng</t>
  </si>
  <si>
    <t>420 Âu Cơ</t>
  </si>
  <si>
    <t>Dịch vụ cà phê giải khát</t>
  </si>
  <si>
    <t xml:space="preserve">Dịch vụ ăn uống </t>
  </si>
  <si>
    <t>May mặc</t>
  </si>
  <si>
    <t>Dịch vụ may mặc</t>
  </si>
  <si>
    <t>Sửa chữa điện tử</t>
  </si>
  <si>
    <t>Phòng Trọ</t>
  </si>
  <si>
    <t>Kinh doanh sửa chữa ôtô</t>
  </si>
  <si>
    <t>Sửa xe gắn máy</t>
  </si>
  <si>
    <t>Uốn tóc</t>
  </si>
  <si>
    <t>Dịch vụ vho thuê đồ cưới, trang điểm cô dâu, làm tóc</t>
  </si>
  <si>
    <t>Dịch vụ chụp hình và cho thuê đồ cưới</t>
  </si>
  <si>
    <t>Dịch vụ câu cá</t>
  </si>
  <si>
    <t>Photocopy</t>
  </si>
  <si>
    <t>Bán rau</t>
  </si>
  <si>
    <t>Bán rau cao cấp</t>
  </si>
  <si>
    <t>Mua bán hàng tạp hóa</t>
  </si>
  <si>
    <t>Mua bán đồ cổ xưa</t>
  </si>
  <si>
    <t>Mua bán các loại lưỡi cưa gỗ</t>
  </si>
  <si>
    <t>Bán tạp hóa (NHÀ PHÂN PHỐI HOÀNG YẾN)</t>
  </si>
  <si>
    <t>Mua bán hàng tiêu dùng (BÁCH HÓA BẢO HẰNG)</t>
  </si>
  <si>
    <t>Mua bán hàng vải vụn</t>
  </si>
  <si>
    <t>Mua bán thực phẩm chức năng, vật tư y tế thông thường, mỹ phẩm và yến, sữa (HỘ KINH DOANH PHÚC LỢI 1)</t>
  </si>
  <si>
    <t>Mua bán sửa chữa laptop điện thoại tivi (ĐIỆN TỬ TIN HỌC QUỐC ĐẠT CHUYÊN MUA BÁN SỬA CHỮA LAPTOP ĐIỆN THOẠI TIVI)</t>
  </si>
  <si>
    <t>Sản xuất bánh mỳ</t>
  </si>
  <si>
    <t>Gia công sản phẩm cơ khí các loại (CƠ SỞ GIA CÔNG CƠ KHÍ PHI HÙNG)</t>
  </si>
  <si>
    <t>Sản xuất, mua bán, đóng gói các mặt hàng nông sản, hải sản, các thực phẩm khác : bánh hồng, bánh ít...</t>
  </si>
  <si>
    <t>Thời điểm  KD tại địa bàn trong năm</t>
  </si>
  <si>
    <t>8084507687</t>
  </si>
  <si>
    <t>Đỗ Hữu Niềm</t>
  </si>
  <si>
    <t>Tổ 7, Khu Vực 2, P.BTX</t>
  </si>
  <si>
    <t>Mua bán bánh kẹo, nước ngọt, sữa, yến, nước uống đóng chai, nước bình 20 lít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</si>
</sst>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4" formatCode="_(&quot;$&quot;* #,##0.00_);_(&quot;$&quot;* \(#,##0.00\);_(&quot;$&quot;* &quot;-&quot;??_);_(@_)"/>
    <numFmt numFmtId="164" formatCode="0_);\(0\)"/>
  </numFmts>
  <fonts count="14" x14ac:knownFonts="1">
    <font>
      <sz val="11"/>
      <color theme="1"/>
      <name val="Calibri"/>
      <family val="2"/>
      <charset val="204"/>
      <scheme val="minor"/>
    </font>
    <font>
      <sz val="13"/>
      <name val="Arial"/>
      <family val="2"/>
    </font>
    <font>
      <b/>
      <sz val="14"/>
      <name val="Times New Roman"/>
      <family val="1"/>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sz val="12"/>
      <name val="Times New Roman"/>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10" fillId="0" borderId="0" applyFont="0" applyFill="0" applyBorder="0" applyAlignment="0" applyProtection="0"/>
  </cellStyleXfs>
  <cellXfs count="63">
    <xf numFmtId="0" fontId="0" fillId="0" borderId="0" xfId="0"/>
    <xf numFmtId="0" fontId="1" fillId="0" borderId="0" xfId="1"/>
    <xf numFmtId="0" fontId="4" fillId="0" borderId="0" xfId="1" applyFont="1" applyAlignment="1">
      <alignment horizontal="right"/>
    </xf>
    <xf numFmtId="0" fontId="6" fillId="0" borderId="3" xfId="1" applyFont="1" applyBorder="1" applyAlignment="1">
      <alignment horizontal="center" vertical="center" wrapText="1"/>
    </xf>
    <xf numFmtId="0" fontId="6" fillId="2" borderId="3" xfId="1" applyFont="1" applyFill="1" applyBorder="1" applyAlignment="1">
      <alignment horizontal="center" vertical="center" wrapText="1"/>
    </xf>
    <xf numFmtId="164" fontId="5" fillId="2" borderId="3" xfId="0" applyNumberFormat="1" applyFont="1" applyFill="1" applyBorder="1" applyAlignment="1">
      <alignment horizontal="center" vertical="center"/>
    </xf>
    <xf numFmtId="164" fontId="5" fillId="2" borderId="3" xfId="0" applyNumberFormat="1" applyFont="1" applyFill="1" applyBorder="1" applyAlignment="1">
      <alignment vertical="center"/>
    </xf>
    <xf numFmtId="164" fontId="7" fillId="2" borderId="3" xfId="0" applyNumberFormat="1" applyFont="1" applyFill="1" applyBorder="1" applyAlignment="1">
      <alignment horizontal="center" vertical="center"/>
    </xf>
    <xf numFmtId="0" fontId="4" fillId="0" borderId="0" xfId="1" applyFont="1" applyAlignment="1">
      <alignment vertical="center"/>
    </xf>
    <xf numFmtId="0" fontId="5" fillId="0" borderId="0" xfId="0" applyFont="1"/>
    <xf numFmtId="0" fontId="5" fillId="0" borderId="0" xfId="0" applyFont="1" applyAlignment="1"/>
    <xf numFmtId="0" fontId="7" fillId="0" borderId="0" xfId="0" applyFont="1" applyAlignment="1"/>
    <xf numFmtId="49" fontId="7" fillId="2" borderId="3" xfId="0" quotePrefix="1" applyNumberFormat="1" applyFont="1" applyFill="1" applyBorder="1" applyAlignment="1">
      <alignment vertical="top" wrapText="1"/>
    </xf>
    <xf numFmtId="41" fontId="7" fillId="2" borderId="3" xfId="2" quotePrefix="1" applyNumberFormat="1" applyFont="1" applyFill="1" applyBorder="1" applyAlignment="1">
      <alignment vertical="top" wrapText="1"/>
    </xf>
    <xf numFmtId="14" fontId="7" fillId="2" borderId="3" xfId="0" quotePrefix="1" applyNumberFormat="1" applyFont="1" applyFill="1" applyBorder="1" applyAlignment="1">
      <alignment vertical="top" wrapText="1"/>
    </xf>
    <xf numFmtId="49" fontId="7" fillId="2" borderId="3" xfId="0" quotePrefix="1" applyNumberFormat="1" applyFont="1" applyFill="1" applyBorder="1" applyAlignment="1">
      <alignment horizontal="left" vertical="top"/>
    </xf>
    <xf numFmtId="0" fontId="7" fillId="0" borderId="0" xfId="0" applyFont="1"/>
    <xf numFmtId="0" fontId="3" fillId="0" borderId="0" xfId="0" applyFont="1" applyAlignment="1">
      <alignment horizontal="center"/>
    </xf>
    <xf numFmtId="0" fontId="9" fillId="0" borderId="1" xfId="0" applyFont="1" applyBorder="1" applyAlignment="1"/>
    <xf numFmtId="0" fontId="9" fillId="0" borderId="0" xfId="0" applyFont="1" applyBorder="1" applyAlignment="1"/>
    <xf numFmtId="0" fontId="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11" fillId="2" borderId="0" xfId="0" applyFont="1" applyFill="1" applyAlignment="1">
      <alignment vertical="center"/>
    </xf>
    <xf numFmtId="37" fontId="7" fillId="2" borderId="3" xfId="0" quotePrefix="1" applyNumberFormat="1" applyFont="1" applyFill="1" applyBorder="1" applyAlignment="1">
      <alignment vertical="top" wrapText="1"/>
    </xf>
    <xf numFmtId="49" fontId="7" fillId="2" borderId="3" xfId="0" quotePrefix="1" applyNumberFormat="1" applyFont="1" applyFill="1" applyBorder="1" applyAlignment="1">
      <alignment horizontal="center" vertical="top" wrapText="1"/>
    </xf>
    <xf numFmtId="0" fontId="7" fillId="2" borderId="3" xfId="0" quotePrefix="1" applyNumberFormat="1" applyFont="1" applyFill="1" applyBorder="1" applyAlignment="1">
      <alignment vertical="top" wrapText="1"/>
    </xf>
    <xf numFmtId="0" fontId="11" fillId="2" borderId="3" xfId="0" applyFont="1" applyFill="1" applyBorder="1" applyAlignment="1">
      <alignment horizontal="left" vertical="center"/>
    </xf>
    <xf numFmtId="0" fontId="12" fillId="2" borderId="0" xfId="0" applyFont="1" applyFill="1" applyAlignment="1">
      <alignment vertical="center"/>
    </xf>
    <xf numFmtId="0" fontId="1" fillId="0" borderId="0" xfId="1" applyFont="1"/>
    <xf numFmtId="0" fontId="8" fillId="0" borderId="0" xfId="0" applyFont="1" applyAlignment="1">
      <alignment vertical="center" wrapText="1"/>
    </xf>
    <xf numFmtId="164" fontId="7" fillId="2" borderId="0" xfId="0" applyNumberFormat="1" applyFont="1" applyFill="1" applyBorder="1" applyAlignment="1">
      <alignment horizontal="center" vertical="center"/>
    </xf>
    <xf numFmtId="49" fontId="7" fillId="2" borderId="0" xfId="0" quotePrefix="1" applyNumberFormat="1" applyFont="1" applyFill="1" applyBorder="1" applyAlignment="1">
      <alignment vertical="top" wrapText="1"/>
    </xf>
    <xf numFmtId="37" fontId="7" fillId="2" borderId="0" xfId="0" quotePrefix="1" applyNumberFormat="1" applyFont="1" applyFill="1" applyBorder="1" applyAlignment="1">
      <alignment vertical="top" wrapText="1"/>
    </xf>
    <xf numFmtId="49" fontId="7" fillId="2" borderId="0" xfId="0" quotePrefix="1" applyNumberFormat="1" applyFont="1" applyFill="1" applyBorder="1" applyAlignment="1">
      <alignment horizontal="center" vertical="top" wrapText="1"/>
    </xf>
    <xf numFmtId="0" fontId="8" fillId="0" borderId="0" xfId="1" applyFont="1" applyAlignment="1">
      <alignment horizontal="center"/>
    </xf>
    <xf numFmtId="0" fontId="8" fillId="0" borderId="0" xfId="1" applyFont="1" applyAlignment="1">
      <alignment horizontal="center" vertical="center"/>
    </xf>
    <xf numFmtId="0" fontId="5" fillId="0" borderId="3" xfId="0" applyFont="1" applyBorder="1" applyAlignment="1">
      <alignment horizontal="center" vertical="center" wrapText="1"/>
    </xf>
    <xf numFmtId="0" fontId="5" fillId="0" borderId="2"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164" fontId="5" fillId="2" borderId="6" xfId="0" applyNumberFormat="1" applyFont="1" applyFill="1" applyBorder="1" applyAlignment="1">
      <alignment horizontal="left" vertical="top"/>
    </xf>
    <xf numFmtId="164" fontId="5" fillId="2" borderId="7" xfId="0" applyNumberFormat="1" applyFont="1" applyFill="1" applyBorder="1" applyAlignment="1">
      <alignment horizontal="left" vertical="top"/>
    </xf>
    <xf numFmtId="164" fontId="5" fillId="2" borderId="8" xfId="0" applyNumberFormat="1" applyFont="1" applyFill="1" applyBorder="1" applyAlignment="1">
      <alignment horizontal="left" vertical="top"/>
    </xf>
    <xf numFmtId="0" fontId="5" fillId="0" borderId="0" xfId="1" applyFont="1" applyAlignment="1">
      <alignment horizontal="center"/>
    </xf>
    <xf numFmtId="0" fontId="5" fillId="0" borderId="0" xfId="1" applyFont="1" applyAlignment="1">
      <alignment horizontal="center" vertical="center"/>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2" fillId="0" borderId="0" xfId="0" applyFont="1" applyAlignment="1">
      <alignment horizontal="center"/>
    </xf>
    <xf numFmtId="0" fontId="3" fillId="0" borderId="0" xfId="0" applyFont="1" applyAlignment="1">
      <alignment horizontal="center"/>
    </xf>
    <xf numFmtId="0" fontId="5" fillId="0" borderId="3" xfId="0" applyFont="1" applyBorder="1" applyAlignment="1">
      <alignment horizontal="center" vertical="center"/>
    </xf>
    <xf numFmtId="0" fontId="5" fillId="0" borderId="3" xfId="1" applyFont="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xf>
    <xf numFmtId="0" fontId="9" fillId="0" borderId="1" xfId="0" applyFont="1" applyBorder="1" applyAlignment="1">
      <alignment horizontal="right"/>
    </xf>
    <xf numFmtId="0" fontId="2" fillId="0" borderId="0" xfId="1" applyFont="1" applyAlignment="1">
      <alignment horizont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center" vertical="center"/>
    </xf>
    <xf numFmtId="0" fontId="13" fillId="0" borderId="3" xfId="0" applyFont="1" applyBorder="1" applyAlignment="1">
      <alignment horizontal="left"/>
    </xf>
    <xf numFmtId="0" fontId="13" fillId="0" borderId="3" xfId="0" applyFont="1" applyBorder="1"/>
    <xf numFmtId="3" fontId="13" fillId="0" borderId="3" xfId="0" applyNumberFormat="1" applyFont="1" applyBorder="1"/>
  </cellXfs>
  <cellStyles count="3">
    <cellStyle name="Currency" xfId="2" builtinId="4"/>
    <cellStyle name="Normal" xfId="0" builtinId="0"/>
    <cellStyle name="Normal 2" xfId="1" xr:uid="{00000000-0005-0000-0000-000002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sheetPr>
  <dimension ref="A1:M201"/>
  <sheetViews>
    <sheetView showGridLines="0" topLeftCell="A174" zoomScale="70" zoomScaleNormal="70" workbookViewId="0">
      <selection activeCell="K198" sqref="K198:M200"/>
    </sheetView>
  </sheetViews>
  <sheetFormatPr defaultColWidth="14.85546875" defaultRowHeight="15" x14ac:dyDescent="0.25"/>
  <cols>
    <col min="1" max="1" width="6.140625" customWidth="1"/>
    <col min="2" max="2" width="18.85546875" customWidth="1"/>
    <col min="3" max="3" width="28.42578125" customWidth="1"/>
    <col min="4" max="4" width="26.140625" customWidth="1"/>
    <col min="5" max="5" width="15.5703125" customWidth="1"/>
    <col min="6" max="6" width="18.28515625" customWidth="1"/>
    <col min="7" max="7" width="16.42578125" customWidth="1"/>
    <col min="8" max="11" width="18.28515625" customWidth="1"/>
    <col min="12" max="12" width="10.42578125" customWidth="1"/>
    <col min="13" max="13" width="70" customWidth="1"/>
  </cols>
  <sheetData>
    <row r="1" spans="1:13" ht="18.75" x14ac:dyDescent="0.25">
      <c r="A1" s="16" t="s">
        <v>29</v>
      </c>
      <c r="L1" s="46" t="s">
        <v>45</v>
      </c>
      <c r="M1" s="47"/>
    </row>
    <row r="2" spans="1:13" ht="16.5" x14ac:dyDescent="0.25">
      <c r="A2" s="9" t="s">
        <v>31</v>
      </c>
    </row>
    <row r="3" spans="1:13" ht="16.5" x14ac:dyDescent="0.25">
      <c r="A3" s="10" t="s">
        <v>46</v>
      </c>
    </row>
    <row r="4" spans="1:13" ht="16.5" x14ac:dyDescent="0.25">
      <c r="A4" s="10"/>
    </row>
    <row r="5" spans="1:13" ht="18.75" x14ac:dyDescent="0.3">
      <c r="A5" s="48" t="s">
        <v>47</v>
      </c>
      <c r="B5" s="48"/>
      <c r="C5" s="48"/>
      <c r="D5" s="48"/>
      <c r="E5" s="48"/>
      <c r="F5" s="48"/>
      <c r="G5" s="48"/>
      <c r="H5" s="48"/>
      <c r="I5" s="48"/>
      <c r="J5" s="48"/>
      <c r="K5" s="48"/>
      <c r="L5" s="48"/>
      <c r="M5" s="48"/>
    </row>
    <row r="6" spans="1:13" ht="18.75" x14ac:dyDescent="0.3">
      <c r="A6" s="49" t="s">
        <v>32</v>
      </c>
      <c r="B6" s="49"/>
      <c r="C6" s="49"/>
      <c r="D6" s="49"/>
      <c r="E6" s="49"/>
      <c r="F6" s="49"/>
      <c r="G6" s="49"/>
      <c r="H6" s="49"/>
      <c r="I6" s="49"/>
      <c r="J6" s="49"/>
      <c r="K6" s="49"/>
      <c r="L6" s="49"/>
    </row>
    <row r="7" spans="1:13" ht="18.75" x14ac:dyDescent="0.3">
      <c r="A7" s="17"/>
      <c r="B7" s="17"/>
      <c r="C7" s="17"/>
      <c r="D7" s="17"/>
      <c r="E7" s="17"/>
      <c r="F7" s="17"/>
      <c r="G7" s="17"/>
      <c r="H7" s="17"/>
      <c r="I7" s="17"/>
      <c r="J7" s="17"/>
      <c r="L7" s="18"/>
      <c r="M7" s="19"/>
    </row>
    <row r="8" spans="1:13" ht="16.5" x14ac:dyDescent="0.25">
      <c r="A8" s="38" t="s">
        <v>2</v>
      </c>
      <c r="B8" s="50" t="s">
        <v>3</v>
      </c>
      <c r="C8" s="50"/>
      <c r="D8" s="50" t="s">
        <v>4</v>
      </c>
      <c r="E8" s="50"/>
      <c r="F8" s="50"/>
      <c r="G8" s="50"/>
      <c r="H8" s="50"/>
      <c r="I8" s="50"/>
      <c r="J8" s="50"/>
      <c r="K8" s="50"/>
      <c r="L8" s="51" t="s">
        <v>5</v>
      </c>
      <c r="M8" s="51" t="s">
        <v>6</v>
      </c>
    </row>
    <row r="9" spans="1:13" ht="16.5" x14ac:dyDescent="0.25">
      <c r="A9" s="38"/>
      <c r="B9" s="38" t="s">
        <v>33</v>
      </c>
      <c r="C9" s="38" t="s">
        <v>8</v>
      </c>
      <c r="D9" s="38" t="s">
        <v>34</v>
      </c>
      <c r="E9" s="38" t="s">
        <v>10</v>
      </c>
      <c r="F9" s="38" t="s">
        <v>35</v>
      </c>
      <c r="G9" s="39" t="s">
        <v>12</v>
      </c>
      <c r="H9" s="38" t="s">
        <v>36</v>
      </c>
      <c r="I9" s="38"/>
      <c r="J9" s="38"/>
      <c r="K9" s="38"/>
      <c r="L9" s="51"/>
      <c r="M9" s="51"/>
    </row>
    <row r="10" spans="1:13" ht="47.25" customHeight="1" x14ac:dyDescent="0.25">
      <c r="A10" s="38"/>
      <c r="B10" s="38"/>
      <c r="C10" s="38"/>
      <c r="D10" s="38"/>
      <c r="E10" s="38"/>
      <c r="F10" s="38"/>
      <c r="G10" s="40"/>
      <c r="H10" s="20" t="s">
        <v>37</v>
      </c>
      <c r="I10" s="21" t="s">
        <v>38</v>
      </c>
      <c r="J10" s="21" t="s">
        <v>39</v>
      </c>
      <c r="K10" s="21" t="s">
        <v>40</v>
      </c>
      <c r="L10" s="51"/>
      <c r="M10" s="51"/>
    </row>
    <row r="11" spans="1:13" x14ac:dyDescent="0.25">
      <c r="A11" s="22" t="s">
        <v>13</v>
      </c>
      <c r="B11" s="22" t="s">
        <v>14</v>
      </c>
      <c r="C11" s="22" t="s">
        <v>15</v>
      </c>
      <c r="D11" s="22" t="s">
        <v>16</v>
      </c>
      <c r="E11" s="22" t="s">
        <v>17</v>
      </c>
      <c r="F11" s="22" t="s">
        <v>18</v>
      </c>
      <c r="G11" s="22" t="s">
        <v>19</v>
      </c>
      <c r="H11" s="22" t="s">
        <v>20</v>
      </c>
      <c r="I11" s="22" t="s">
        <v>21</v>
      </c>
      <c r="J11" s="22" t="s">
        <v>41</v>
      </c>
      <c r="K11" s="22" t="s">
        <v>42</v>
      </c>
      <c r="L11" s="23" t="s">
        <v>43</v>
      </c>
      <c r="M11" s="23" t="s">
        <v>44</v>
      </c>
    </row>
    <row r="12" spans="1:13" s="24" customFormat="1" ht="16.5" x14ac:dyDescent="0.25">
      <c r="A12" s="5" t="s">
        <v>22</v>
      </c>
      <c r="B12" s="41" t="s">
        <v>23</v>
      </c>
      <c r="C12" s="42"/>
      <c r="D12" s="42"/>
      <c r="E12" s="42"/>
      <c r="F12" s="42"/>
      <c r="G12" s="42"/>
      <c r="H12" s="42"/>
      <c r="I12" s="42"/>
      <c r="J12" s="42"/>
      <c r="K12" s="42"/>
      <c r="L12" s="42"/>
      <c r="M12" s="43"/>
    </row>
    <row r="13" spans="1:13" s="29" customFormat="1" ht="16.5" customHeight="1" x14ac:dyDescent="0.25">
      <c r="A13" s="7">
        <v>1</v>
      </c>
      <c r="B13" s="12" t="s">
        <v>48</v>
      </c>
      <c r="C13" s="12" t="s">
        <v>49</v>
      </c>
      <c r="D13" s="12" t="s">
        <v>413</v>
      </c>
      <c r="E13" s="12" t="s">
        <v>557</v>
      </c>
      <c r="F13" s="25">
        <v>92054400</v>
      </c>
      <c r="G13" s="26" t="s">
        <v>726</v>
      </c>
      <c r="H13" s="25">
        <f>+I13+J13+K13</f>
        <v>1380816</v>
      </c>
      <c r="I13" s="25">
        <v>920544</v>
      </c>
      <c r="J13" s="25">
        <v>460272</v>
      </c>
      <c r="K13" s="25"/>
      <c r="L13" s="27"/>
      <c r="M13" s="28"/>
    </row>
    <row r="14" spans="1:13" s="29" customFormat="1" ht="16.5" customHeight="1" x14ac:dyDescent="0.25">
      <c r="A14" s="7">
        <v>2</v>
      </c>
      <c r="B14" s="12" t="s">
        <v>50</v>
      </c>
      <c r="C14" s="12" t="s">
        <v>51</v>
      </c>
      <c r="D14" s="12" t="s">
        <v>414</v>
      </c>
      <c r="E14" s="12" t="s">
        <v>558</v>
      </c>
      <c r="F14" s="25">
        <v>11000000</v>
      </c>
      <c r="G14" s="26" t="s">
        <v>726</v>
      </c>
      <c r="H14" s="25">
        <f t="shared" ref="H14:H77" si="0">+I14+J14+K14</f>
        <v>770000</v>
      </c>
      <c r="I14" s="25">
        <v>550000</v>
      </c>
      <c r="J14" s="25">
        <v>220000</v>
      </c>
      <c r="K14" s="25"/>
      <c r="L14" s="27"/>
      <c r="M14" s="28"/>
    </row>
    <row r="15" spans="1:13" s="29" customFormat="1" ht="16.5" customHeight="1" x14ac:dyDescent="0.25">
      <c r="A15" s="7">
        <v>3</v>
      </c>
      <c r="B15" s="12" t="s">
        <v>52</v>
      </c>
      <c r="C15" s="12" t="s">
        <v>53</v>
      </c>
      <c r="D15" s="12" t="s">
        <v>415</v>
      </c>
      <c r="E15" s="12" t="s">
        <v>559</v>
      </c>
      <c r="F15" s="25">
        <v>74262000</v>
      </c>
      <c r="G15" s="26" t="s">
        <v>726</v>
      </c>
      <c r="H15" s="25">
        <f t="shared" si="0"/>
        <v>1113930</v>
      </c>
      <c r="I15" s="25">
        <v>742620</v>
      </c>
      <c r="J15" s="25">
        <v>371310</v>
      </c>
      <c r="K15" s="25"/>
      <c r="L15" s="27"/>
      <c r="M15" s="28"/>
    </row>
    <row r="16" spans="1:13" s="29" customFormat="1" ht="16.5" customHeight="1" x14ac:dyDescent="0.25">
      <c r="A16" s="7">
        <v>4</v>
      </c>
      <c r="B16" s="12" t="s">
        <v>54</v>
      </c>
      <c r="C16" s="12" t="s">
        <v>55</v>
      </c>
      <c r="D16" s="12" t="s">
        <v>416</v>
      </c>
      <c r="E16" s="12" t="s">
        <v>560</v>
      </c>
      <c r="F16" s="25">
        <v>24000000</v>
      </c>
      <c r="G16" s="26" t="s">
        <v>726</v>
      </c>
      <c r="H16" s="25">
        <f t="shared" si="0"/>
        <v>1080000</v>
      </c>
      <c r="I16" s="25">
        <v>720000</v>
      </c>
      <c r="J16" s="25">
        <v>360000</v>
      </c>
      <c r="K16" s="25"/>
      <c r="L16" s="27"/>
      <c r="M16" s="28"/>
    </row>
    <row r="17" spans="1:13" s="29" customFormat="1" ht="16.5" customHeight="1" x14ac:dyDescent="0.25">
      <c r="A17" s="7">
        <v>5</v>
      </c>
      <c r="B17" s="12" t="s">
        <v>56</v>
      </c>
      <c r="C17" s="12" t="s">
        <v>57</v>
      </c>
      <c r="D17" s="12" t="s">
        <v>417</v>
      </c>
      <c r="E17" s="12" t="s">
        <v>561</v>
      </c>
      <c r="F17" s="25">
        <v>16000000</v>
      </c>
      <c r="G17" s="26" t="s">
        <v>726</v>
      </c>
      <c r="H17" s="25">
        <f t="shared" si="0"/>
        <v>240000</v>
      </c>
      <c r="I17" s="25">
        <v>160000</v>
      </c>
      <c r="J17" s="25">
        <v>80000</v>
      </c>
      <c r="K17" s="25"/>
      <c r="L17" s="27"/>
      <c r="M17" s="28"/>
    </row>
    <row r="18" spans="1:13" s="29" customFormat="1" ht="16.5" customHeight="1" x14ac:dyDescent="0.25">
      <c r="A18" s="7">
        <v>6</v>
      </c>
      <c r="B18" s="12" t="s">
        <v>58</v>
      </c>
      <c r="C18" s="12" t="s">
        <v>59</v>
      </c>
      <c r="D18" s="12" t="s">
        <v>418</v>
      </c>
      <c r="E18" s="12" t="s">
        <v>562</v>
      </c>
      <c r="F18" s="25">
        <v>24000000</v>
      </c>
      <c r="G18" s="26" t="s">
        <v>726</v>
      </c>
      <c r="H18" s="25">
        <f t="shared" si="0"/>
        <v>480000</v>
      </c>
      <c r="I18" s="25">
        <v>0</v>
      </c>
      <c r="J18" s="25">
        <v>480000</v>
      </c>
      <c r="K18" s="25"/>
      <c r="L18" s="27"/>
      <c r="M18" s="28"/>
    </row>
    <row r="19" spans="1:13" s="29" customFormat="1" ht="16.5" customHeight="1" x14ac:dyDescent="0.25">
      <c r="A19" s="7">
        <v>7</v>
      </c>
      <c r="B19" s="12" t="s">
        <v>60</v>
      </c>
      <c r="C19" s="12" t="s">
        <v>61</v>
      </c>
      <c r="D19" s="12" t="s">
        <v>417</v>
      </c>
      <c r="E19" s="12" t="s">
        <v>563</v>
      </c>
      <c r="F19" s="25">
        <v>182200000</v>
      </c>
      <c r="G19" s="26" t="s">
        <v>726</v>
      </c>
      <c r="H19" s="25">
        <f t="shared" si="0"/>
        <v>2799000</v>
      </c>
      <c r="I19" s="25">
        <v>1866000</v>
      </c>
      <c r="J19" s="25">
        <v>933000</v>
      </c>
      <c r="K19" s="25"/>
      <c r="L19" s="27"/>
      <c r="M19" s="28"/>
    </row>
    <row r="20" spans="1:13" s="29" customFormat="1" ht="16.5" customHeight="1" x14ac:dyDescent="0.25">
      <c r="A20" s="7">
        <v>8</v>
      </c>
      <c r="B20" s="12" t="s">
        <v>62</v>
      </c>
      <c r="C20" s="12" t="s">
        <v>63</v>
      </c>
      <c r="D20" s="12" t="s">
        <v>419</v>
      </c>
      <c r="E20" s="12" t="s">
        <v>564</v>
      </c>
      <c r="F20" s="25">
        <v>39000000</v>
      </c>
      <c r="G20" s="26" t="s">
        <v>726</v>
      </c>
      <c r="H20" s="25">
        <f t="shared" si="0"/>
        <v>585000</v>
      </c>
      <c r="I20" s="25">
        <v>390000</v>
      </c>
      <c r="J20" s="25">
        <v>195000</v>
      </c>
      <c r="K20" s="25"/>
      <c r="L20" s="27"/>
      <c r="M20" s="28"/>
    </row>
    <row r="21" spans="1:13" s="29" customFormat="1" ht="16.5" customHeight="1" x14ac:dyDescent="0.25">
      <c r="A21" s="7">
        <v>9</v>
      </c>
      <c r="B21" s="12" t="s">
        <v>64</v>
      </c>
      <c r="C21" s="12" t="s">
        <v>65</v>
      </c>
      <c r="D21" s="12" t="s">
        <v>419</v>
      </c>
      <c r="E21" s="12" t="s">
        <v>564</v>
      </c>
      <c r="F21" s="25">
        <v>16000000</v>
      </c>
      <c r="G21" s="26" t="s">
        <v>726</v>
      </c>
      <c r="H21" s="25">
        <f t="shared" si="0"/>
        <v>240000</v>
      </c>
      <c r="I21" s="25">
        <v>160000</v>
      </c>
      <c r="J21" s="25">
        <v>80000</v>
      </c>
      <c r="K21" s="25"/>
      <c r="L21" s="27"/>
      <c r="M21" s="28"/>
    </row>
    <row r="22" spans="1:13" s="29" customFormat="1" ht="16.5" customHeight="1" x14ac:dyDescent="0.25">
      <c r="A22" s="7">
        <v>10</v>
      </c>
      <c r="B22" s="12" t="s">
        <v>66</v>
      </c>
      <c r="C22" s="12" t="s">
        <v>67</v>
      </c>
      <c r="D22" s="12" t="s">
        <v>419</v>
      </c>
      <c r="E22" s="12" t="s">
        <v>565</v>
      </c>
      <c r="F22" s="25">
        <v>108362400</v>
      </c>
      <c r="G22" s="26" t="s">
        <v>726</v>
      </c>
      <c r="H22" s="25">
        <f t="shared" si="0"/>
        <v>1625436</v>
      </c>
      <c r="I22" s="25">
        <v>1083624</v>
      </c>
      <c r="J22" s="25">
        <v>541812</v>
      </c>
      <c r="K22" s="25"/>
      <c r="L22" s="27"/>
      <c r="M22" s="28"/>
    </row>
    <row r="23" spans="1:13" s="29" customFormat="1" ht="16.5" customHeight="1" x14ac:dyDescent="0.25">
      <c r="A23" s="7">
        <v>11</v>
      </c>
      <c r="B23" s="12" t="s">
        <v>68</v>
      </c>
      <c r="C23" s="12" t="s">
        <v>69</v>
      </c>
      <c r="D23" s="12" t="s">
        <v>420</v>
      </c>
      <c r="E23" s="12" t="s">
        <v>566</v>
      </c>
      <c r="F23" s="25">
        <v>11200000</v>
      </c>
      <c r="G23" s="26" t="s">
        <v>726</v>
      </c>
      <c r="H23" s="25">
        <f t="shared" si="0"/>
        <v>1041308</v>
      </c>
      <c r="I23" s="25">
        <v>380000</v>
      </c>
      <c r="J23" s="25">
        <v>179000</v>
      </c>
      <c r="K23" s="25">
        <v>482308</v>
      </c>
      <c r="L23" s="27"/>
      <c r="M23" s="28"/>
    </row>
    <row r="24" spans="1:13" s="29" customFormat="1" ht="16.5" customHeight="1" x14ac:dyDescent="0.25">
      <c r="A24" s="7">
        <v>12</v>
      </c>
      <c r="B24" s="12" t="s">
        <v>70</v>
      </c>
      <c r="C24" s="12" t="s">
        <v>71</v>
      </c>
      <c r="D24" s="12" t="s">
        <v>419</v>
      </c>
      <c r="E24" s="12" t="s">
        <v>567</v>
      </c>
      <c r="F24" s="25">
        <v>100000000</v>
      </c>
      <c r="G24" s="26" t="s">
        <v>726</v>
      </c>
      <c r="H24" s="25">
        <f t="shared" si="0"/>
        <v>1500000</v>
      </c>
      <c r="I24" s="25">
        <v>1000000</v>
      </c>
      <c r="J24" s="25">
        <v>500000</v>
      </c>
      <c r="K24" s="25"/>
      <c r="L24" s="27"/>
      <c r="M24" s="28"/>
    </row>
    <row r="25" spans="1:13" s="29" customFormat="1" ht="16.5" customHeight="1" x14ac:dyDescent="0.25">
      <c r="A25" s="7">
        <v>13</v>
      </c>
      <c r="B25" s="12" t="s">
        <v>72</v>
      </c>
      <c r="C25" s="12" t="s">
        <v>73</v>
      </c>
      <c r="D25" s="12" t="s">
        <v>417</v>
      </c>
      <c r="E25" s="12" t="s">
        <v>560</v>
      </c>
      <c r="F25" s="25">
        <v>9000000</v>
      </c>
      <c r="G25" s="26" t="s">
        <v>726</v>
      </c>
      <c r="H25" s="25">
        <f t="shared" si="0"/>
        <v>405000</v>
      </c>
      <c r="I25" s="25">
        <v>270000</v>
      </c>
      <c r="J25" s="25">
        <v>135000</v>
      </c>
      <c r="K25" s="25"/>
      <c r="L25" s="27"/>
      <c r="M25" s="28"/>
    </row>
    <row r="26" spans="1:13" s="29" customFormat="1" ht="16.5" customHeight="1" x14ac:dyDescent="0.25">
      <c r="A26" s="7">
        <v>14</v>
      </c>
      <c r="B26" s="12" t="s">
        <v>74</v>
      </c>
      <c r="C26" s="12" t="s">
        <v>75</v>
      </c>
      <c r="D26" s="12" t="s">
        <v>418</v>
      </c>
      <c r="E26" s="12" t="s">
        <v>568</v>
      </c>
      <c r="F26" s="25">
        <v>26000000</v>
      </c>
      <c r="G26" s="26" t="s">
        <v>726</v>
      </c>
      <c r="H26" s="25">
        <f t="shared" si="0"/>
        <v>390000</v>
      </c>
      <c r="I26" s="25">
        <v>260000</v>
      </c>
      <c r="J26" s="25">
        <v>130000</v>
      </c>
      <c r="K26" s="25"/>
      <c r="L26" s="27"/>
      <c r="M26" s="28"/>
    </row>
    <row r="27" spans="1:13" s="29" customFormat="1" ht="16.5" customHeight="1" x14ac:dyDescent="0.25">
      <c r="A27" s="7">
        <v>15</v>
      </c>
      <c r="B27" s="12" t="s">
        <v>76</v>
      </c>
      <c r="C27" s="12" t="s">
        <v>77</v>
      </c>
      <c r="D27" s="12" t="s">
        <v>416</v>
      </c>
      <c r="E27" s="12" t="s">
        <v>569</v>
      </c>
      <c r="F27" s="25">
        <v>15000000</v>
      </c>
      <c r="G27" s="26" t="s">
        <v>726</v>
      </c>
      <c r="H27" s="25">
        <f t="shared" si="0"/>
        <v>225000</v>
      </c>
      <c r="I27" s="25">
        <v>150000</v>
      </c>
      <c r="J27" s="25">
        <v>75000</v>
      </c>
      <c r="K27" s="25"/>
      <c r="L27" s="27"/>
      <c r="M27" s="28"/>
    </row>
    <row r="28" spans="1:13" s="29" customFormat="1" ht="16.5" customHeight="1" x14ac:dyDescent="0.25">
      <c r="A28" s="7">
        <v>16</v>
      </c>
      <c r="B28" s="12" t="s">
        <v>78</v>
      </c>
      <c r="C28" s="12" t="s">
        <v>71</v>
      </c>
      <c r="D28" s="12" t="s">
        <v>419</v>
      </c>
      <c r="E28" s="12" t="s">
        <v>570</v>
      </c>
      <c r="F28" s="25">
        <v>20000000</v>
      </c>
      <c r="G28" s="26" t="s">
        <v>726</v>
      </c>
      <c r="H28" s="25">
        <f t="shared" si="0"/>
        <v>300000</v>
      </c>
      <c r="I28" s="25">
        <v>200000</v>
      </c>
      <c r="J28" s="25">
        <v>100000</v>
      </c>
      <c r="K28" s="25"/>
      <c r="L28" s="27"/>
      <c r="M28" s="28"/>
    </row>
    <row r="29" spans="1:13" s="29" customFormat="1" ht="16.5" customHeight="1" x14ac:dyDescent="0.25">
      <c r="A29" s="7">
        <v>17</v>
      </c>
      <c r="B29" s="12" t="s">
        <v>79</v>
      </c>
      <c r="C29" s="12" t="s">
        <v>80</v>
      </c>
      <c r="D29" s="12" t="s">
        <v>419</v>
      </c>
      <c r="E29" s="12" t="s">
        <v>565</v>
      </c>
      <c r="F29" s="25">
        <v>33519200</v>
      </c>
      <c r="G29" s="26" t="s">
        <v>726</v>
      </c>
      <c r="H29" s="25">
        <f t="shared" si="0"/>
        <v>502788</v>
      </c>
      <c r="I29" s="25">
        <v>335192</v>
      </c>
      <c r="J29" s="25">
        <v>167596</v>
      </c>
      <c r="K29" s="25"/>
      <c r="L29" s="27"/>
      <c r="M29" s="28"/>
    </row>
    <row r="30" spans="1:13" s="29" customFormat="1" ht="16.5" customHeight="1" x14ac:dyDescent="0.25">
      <c r="A30" s="7">
        <v>18</v>
      </c>
      <c r="B30" s="12" t="s">
        <v>81</v>
      </c>
      <c r="C30" s="12" t="s">
        <v>82</v>
      </c>
      <c r="D30" s="12" t="s">
        <v>419</v>
      </c>
      <c r="E30" s="12" t="s">
        <v>571</v>
      </c>
      <c r="F30" s="25">
        <v>51000000</v>
      </c>
      <c r="G30" s="26" t="s">
        <v>726</v>
      </c>
      <c r="H30" s="25">
        <f t="shared" si="0"/>
        <v>765000</v>
      </c>
      <c r="I30" s="25">
        <v>510000</v>
      </c>
      <c r="J30" s="25">
        <v>255000</v>
      </c>
      <c r="K30" s="25"/>
      <c r="L30" s="27"/>
      <c r="M30" s="28"/>
    </row>
    <row r="31" spans="1:13" s="29" customFormat="1" ht="16.5" customHeight="1" x14ac:dyDescent="0.25">
      <c r="A31" s="7">
        <v>19</v>
      </c>
      <c r="B31" s="12" t="s">
        <v>83</v>
      </c>
      <c r="C31" s="12" t="s">
        <v>84</v>
      </c>
      <c r="D31" s="12" t="s">
        <v>421</v>
      </c>
      <c r="E31" s="12" t="s">
        <v>572</v>
      </c>
      <c r="F31" s="25">
        <v>138895590</v>
      </c>
      <c r="G31" s="26" t="s">
        <v>726</v>
      </c>
      <c r="H31" s="25">
        <f t="shared" si="0"/>
        <v>6250302</v>
      </c>
      <c r="I31" s="25">
        <v>4166868</v>
      </c>
      <c r="J31" s="25">
        <v>2083434</v>
      </c>
      <c r="K31" s="25"/>
      <c r="L31" s="27"/>
      <c r="M31" s="28"/>
    </row>
    <row r="32" spans="1:13" s="29" customFormat="1" ht="16.5" customHeight="1" x14ac:dyDescent="0.25">
      <c r="A32" s="7">
        <v>20</v>
      </c>
      <c r="B32" s="12" t="s">
        <v>85</v>
      </c>
      <c r="C32" s="12" t="s">
        <v>86</v>
      </c>
      <c r="D32" s="12" t="s">
        <v>422</v>
      </c>
      <c r="E32" s="12" t="s">
        <v>573</v>
      </c>
      <c r="F32" s="25">
        <v>8400000</v>
      </c>
      <c r="G32" s="26" t="s">
        <v>726</v>
      </c>
      <c r="H32" s="25">
        <f t="shared" si="0"/>
        <v>588000</v>
      </c>
      <c r="I32" s="25">
        <v>420000</v>
      </c>
      <c r="J32" s="25">
        <v>168000</v>
      </c>
      <c r="K32" s="25"/>
      <c r="L32" s="27"/>
      <c r="M32" s="28"/>
    </row>
    <row r="33" spans="1:13" s="29" customFormat="1" ht="16.5" customHeight="1" x14ac:dyDescent="0.25">
      <c r="A33" s="7">
        <v>21</v>
      </c>
      <c r="B33" s="12" t="s">
        <v>87</v>
      </c>
      <c r="C33" s="12" t="s">
        <v>88</v>
      </c>
      <c r="D33" s="12" t="s">
        <v>423</v>
      </c>
      <c r="E33" s="12" t="s">
        <v>574</v>
      </c>
      <c r="F33" s="25">
        <v>10080000</v>
      </c>
      <c r="G33" s="26" t="s">
        <v>726</v>
      </c>
      <c r="H33" s="25">
        <f t="shared" si="0"/>
        <v>453600</v>
      </c>
      <c r="I33" s="25">
        <v>302400</v>
      </c>
      <c r="J33" s="25">
        <v>151200</v>
      </c>
      <c r="K33" s="25"/>
      <c r="L33" s="27"/>
      <c r="M33" s="28"/>
    </row>
    <row r="34" spans="1:13" s="29" customFormat="1" ht="16.5" customHeight="1" x14ac:dyDescent="0.25">
      <c r="A34" s="7">
        <v>22</v>
      </c>
      <c r="B34" s="12" t="s">
        <v>89</v>
      </c>
      <c r="C34" s="12" t="s">
        <v>90</v>
      </c>
      <c r="D34" s="12" t="s">
        <v>424</v>
      </c>
      <c r="E34" s="12" t="s">
        <v>575</v>
      </c>
      <c r="F34" s="25">
        <v>100642400</v>
      </c>
      <c r="G34" s="26" t="s">
        <v>726</v>
      </c>
      <c r="H34" s="25">
        <f t="shared" si="0"/>
        <v>1509636</v>
      </c>
      <c r="I34" s="25">
        <v>1006424</v>
      </c>
      <c r="J34" s="25">
        <v>503212</v>
      </c>
      <c r="K34" s="25"/>
      <c r="L34" s="27"/>
      <c r="M34" s="28"/>
    </row>
    <row r="35" spans="1:13" s="29" customFormat="1" ht="16.5" customHeight="1" x14ac:dyDescent="0.25">
      <c r="A35" s="7">
        <v>23</v>
      </c>
      <c r="B35" s="12" t="s">
        <v>91</v>
      </c>
      <c r="C35" s="12" t="s">
        <v>92</v>
      </c>
      <c r="D35" s="12" t="s">
        <v>425</v>
      </c>
      <c r="E35" s="12" t="s">
        <v>576</v>
      </c>
      <c r="F35" s="25">
        <v>12000000</v>
      </c>
      <c r="G35" s="26" t="s">
        <v>726</v>
      </c>
      <c r="H35" s="25">
        <f t="shared" si="0"/>
        <v>540000</v>
      </c>
      <c r="I35" s="25">
        <v>360000</v>
      </c>
      <c r="J35" s="25">
        <v>180000</v>
      </c>
      <c r="K35" s="25"/>
      <c r="L35" s="27"/>
      <c r="M35" s="28"/>
    </row>
    <row r="36" spans="1:13" s="29" customFormat="1" ht="16.5" customHeight="1" x14ac:dyDescent="0.25">
      <c r="A36" s="7">
        <v>24</v>
      </c>
      <c r="B36" s="12" t="s">
        <v>93</v>
      </c>
      <c r="C36" s="12" t="s">
        <v>94</v>
      </c>
      <c r="D36" s="12" t="s">
        <v>426</v>
      </c>
      <c r="E36" s="12" t="s">
        <v>577</v>
      </c>
      <c r="F36" s="25">
        <v>24000000</v>
      </c>
      <c r="G36" s="26" t="s">
        <v>726</v>
      </c>
      <c r="H36" s="25">
        <f t="shared" si="0"/>
        <v>480000</v>
      </c>
      <c r="I36" s="25">
        <v>0</v>
      </c>
      <c r="J36" s="25">
        <v>480000</v>
      </c>
      <c r="K36" s="25"/>
      <c r="L36" s="27"/>
      <c r="M36" s="28"/>
    </row>
    <row r="37" spans="1:13" s="29" customFormat="1" ht="16.5" customHeight="1" x14ac:dyDescent="0.25">
      <c r="A37" s="7">
        <v>25</v>
      </c>
      <c r="B37" s="12" t="s">
        <v>95</v>
      </c>
      <c r="C37" s="12" t="s">
        <v>96</v>
      </c>
      <c r="D37" s="12" t="s">
        <v>421</v>
      </c>
      <c r="E37" s="12" t="s">
        <v>578</v>
      </c>
      <c r="F37" s="25">
        <v>9000000</v>
      </c>
      <c r="G37" s="26" t="s">
        <v>726</v>
      </c>
      <c r="H37" s="25">
        <f t="shared" si="0"/>
        <v>405000</v>
      </c>
      <c r="I37" s="25">
        <v>270000</v>
      </c>
      <c r="J37" s="25">
        <v>135000</v>
      </c>
      <c r="K37" s="25"/>
      <c r="L37" s="27"/>
      <c r="M37" s="28"/>
    </row>
    <row r="38" spans="1:13" s="29" customFormat="1" ht="16.5" customHeight="1" x14ac:dyDescent="0.25">
      <c r="A38" s="7">
        <v>26</v>
      </c>
      <c r="B38" s="12" t="s">
        <v>97</v>
      </c>
      <c r="C38" s="12" t="s">
        <v>98</v>
      </c>
      <c r="D38" s="12" t="s">
        <v>416</v>
      </c>
      <c r="E38" s="12" t="s">
        <v>579</v>
      </c>
      <c r="F38" s="25">
        <v>12000000</v>
      </c>
      <c r="G38" s="26" t="s">
        <v>726</v>
      </c>
      <c r="H38" s="25">
        <f t="shared" si="0"/>
        <v>1028462</v>
      </c>
      <c r="I38" s="25">
        <v>400000</v>
      </c>
      <c r="J38" s="25">
        <v>190000</v>
      </c>
      <c r="K38" s="25">
        <v>438462</v>
      </c>
      <c r="L38" s="27"/>
      <c r="M38" s="28"/>
    </row>
    <row r="39" spans="1:13" s="29" customFormat="1" ht="16.5" customHeight="1" x14ac:dyDescent="0.25">
      <c r="A39" s="7">
        <v>27</v>
      </c>
      <c r="B39" s="12" t="s">
        <v>99</v>
      </c>
      <c r="C39" s="12" t="s">
        <v>100</v>
      </c>
      <c r="D39" s="12" t="s">
        <v>427</v>
      </c>
      <c r="E39" s="12" t="s">
        <v>580</v>
      </c>
      <c r="F39" s="25">
        <v>12000000</v>
      </c>
      <c r="G39" s="26" t="s">
        <v>726</v>
      </c>
      <c r="H39" s="25">
        <f t="shared" si="0"/>
        <v>180000</v>
      </c>
      <c r="I39" s="25">
        <v>120000</v>
      </c>
      <c r="J39" s="25">
        <v>60000</v>
      </c>
      <c r="K39" s="25"/>
      <c r="L39" s="27"/>
      <c r="M39" s="28"/>
    </row>
    <row r="40" spans="1:13" s="29" customFormat="1" ht="16.5" customHeight="1" x14ac:dyDescent="0.25">
      <c r="A40" s="7">
        <v>28</v>
      </c>
      <c r="B40" s="12" t="s">
        <v>101</v>
      </c>
      <c r="C40" s="12" t="s">
        <v>102</v>
      </c>
      <c r="D40" s="12" t="s">
        <v>428</v>
      </c>
      <c r="E40" s="12" t="s">
        <v>581</v>
      </c>
      <c r="F40" s="25">
        <v>32000000</v>
      </c>
      <c r="G40" s="26" t="s">
        <v>726</v>
      </c>
      <c r="H40" s="25">
        <f t="shared" si="0"/>
        <v>480000</v>
      </c>
      <c r="I40" s="25">
        <v>320000</v>
      </c>
      <c r="J40" s="25">
        <v>160000</v>
      </c>
      <c r="K40" s="25"/>
      <c r="L40" s="27"/>
      <c r="M40" s="28"/>
    </row>
    <row r="41" spans="1:13" s="29" customFormat="1" ht="16.5" customHeight="1" x14ac:dyDescent="0.25">
      <c r="A41" s="7">
        <v>29</v>
      </c>
      <c r="B41" s="12" t="s">
        <v>103</v>
      </c>
      <c r="C41" s="12" t="s">
        <v>104</v>
      </c>
      <c r="D41" s="12" t="s">
        <v>429</v>
      </c>
      <c r="E41" s="12" t="s">
        <v>582</v>
      </c>
      <c r="F41" s="25">
        <v>41000000</v>
      </c>
      <c r="G41" s="26" t="s">
        <v>726</v>
      </c>
      <c r="H41" s="25">
        <f t="shared" si="0"/>
        <v>615000</v>
      </c>
      <c r="I41" s="25">
        <v>410000</v>
      </c>
      <c r="J41" s="25">
        <v>205000</v>
      </c>
      <c r="K41" s="25"/>
      <c r="L41" s="27"/>
      <c r="M41" s="28"/>
    </row>
    <row r="42" spans="1:13" s="29" customFormat="1" ht="16.5" customHeight="1" x14ac:dyDescent="0.25">
      <c r="A42" s="7">
        <v>30</v>
      </c>
      <c r="B42" s="12" t="s">
        <v>105</v>
      </c>
      <c r="C42" s="12" t="s">
        <v>106</v>
      </c>
      <c r="D42" s="12" t="s">
        <v>430</v>
      </c>
      <c r="E42" s="12" t="s">
        <v>583</v>
      </c>
      <c r="F42" s="25">
        <v>21000000</v>
      </c>
      <c r="G42" s="26" t="s">
        <v>726</v>
      </c>
      <c r="H42" s="25">
        <f t="shared" si="0"/>
        <v>945000</v>
      </c>
      <c r="I42" s="25">
        <v>630000</v>
      </c>
      <c r="J42" s="25">
        <v>315000</v>
      </c>
      <c r="K42" s="25"/>
      <c r="L42" s="27"/>
      <c r="M42" s="28"/>
    </row>
    <row r="43" spans="1:13" s="29" customFormat="1" ht="16.5" customHeight="1" x14ac:dyDescent="0.25">
      <c r="A43" s="7">
        <v>31</v>
      </c>
      <c r="B43" s="12" t="s">
        <v>107</v>
      </c>
      <c r="C43" s="12" t="s">
        <v>108</v>
      </c>
      <c r="D43" s="12" t="s">
        <v>431</v>
      </c>
      <c r="E43" s="12" t="s">
        <v>584</v>
      </c>
      <c r="F43" s="25">
        <v>9000000</v>
      </c>
      <c r="G43" s="26" t="s">
        <v>726</v>
      </c>
      <c r="H43" s="25">
        <f t="shared" si="0"/>
        <v>2603077</v>
      </c>
      <c r="I43" s="25">
        <v>450000</v>
      </c>
      <c r="J43" s="25">
        <v>180000</v>
      </c>
      <c r="K43" s="25">
        <v>1973077</v>
      </c>
      <c r="L43" s="27"/>
      <c r="M43" s="28"/>
    </row>
    <row r="44" spans="1:13" s="29" customFormat="1" ht="16.5" customHeight="1" x14ac:dyDescent="0.25">
      <c r="A44" s="7">
        <v>32</v>
      </c>
      <c r="B44" s="12" t="s">
        <v>109</v>
      </c>
      <c r="C44" s="12" t="s">
        <v>110</v>
      </c>
      <c r="D44" s="12" t="s">
        <v>432</v>
      </c>
      <c r="E44" s="12" t="s">
        <v>585</v>
      </c>
      <c r="F44" s="25">
        <v>59261600</v>
      </c>
      <c r="G44" s="26" t="s">
        <v>726</v>
      </c>
      <c r="H44" s="25">
        <f t="shared" si="0"/>
        <v>4148312</v>
      </c>
      <c r="I44" s="25">
        <v>2963080</v>
      </c>
      <c r="J44" s="25">
        <v>1185232</v>
      </c>
      <c r="K44" s="25"/>
      <c r="L44" s="27"/>
      <c r="M44" s="28"/>
    </row>
    <row r="45" spans="1:13" s="29" customFormat="1" ht="16.5" customHeight="1" x14ac:dyDescent="0.25">
      <c r="A45" s="7">
        <v>33</v>
      </c>
      <c r="B45" s="12" t="s">
        <v>111</v>
      </c>
      <c r="C45" s="12" t="s">
        <v>112</v>
      </c>
      <c r="D45" s="12" t="s">
        <v>433</v>
      </c>
      <c r="E45" s="12" t="s">
        <v>586</v>
      </c>
      <c r="F45" s="25">
        <v>13000000</v>
      </c>
      <c r="G45" s="26" t="s">
        <v>726</v>
      </c>
      <c r="H45" s="25">
        <f t="shared" si="0"/>
        <v>260000</v>
      </c>
      <c r="I45" s="25">
        <v>0</v>
      </c>
      <c r="J45" s="25">
        <v>260000</v>
      </c>
      <c r="K45" s="25"/>
      <c r="L45" s="27"/>
      <c r="M45" s="28"/>
    </row>
    <row r="46" spans="1:13" s="29" customFormat="1" ht="16.5" customHeight="1" x14ac:dyDescent="0.25">
      <c r="A46" s="7">
        <v>34</v>
      </c>
      <c r="B46" s="12" t="s">
        <v>113</v>
      </c>
      <c r="C46" s="12" t="s">
        <v>114</v>
      </c>
      <c r="D46" s="12" t="s">
        <v>434</v>
      </c>
      <c r="E46" s="12" t="s">
        <v>587</v>
      </c>
      <c r="F46" s="25">
        <v>239253000</v>
      </c>
      <c r="G46" s="26" t="s">
        <v>726</v>
      </c>
      <c r="H46" s="25">
        <f t="shared" si="0"/>
        <v>3588795</v>
      </c>
      <c r="I46" s="25">
        <v>2392530</v>
      </c>
      <c r="J46" s="25">
        <v>1196265</v>
      </c>
      <c r="K46" s="25"/>
      <c r="L46" s="27"/>
      <c r="M46" s="28"/>
    </row>
    <row r="47" spans="1:13" s="29" customFormat="1" ht="16.5" customHeight="1" x14ac:dyDescent="0.25">
      <c r="A47" s="7">
        <v>35</v>
      </c>
      <c r="B47" s="12" t="s">
        <v>115</v>
      </c>
      <c r="C47" s="12" t="s">
        <v>116</v>
      </c>
      <c r="D47" s="12" t="s">
        <v>435</v>
      </c>
      <c r="E47" s="12" t="s">
        <v>588</v>
      </c>
      <c r="F47" s="25">
        <v>10000000</v>
      </c>
      <c r="G47" s="26" t="s">
        <v>726</v>
      </c>
      <c r="H47" s="25">
        <f t="shared" si="0"/>
        <v>450000</v>
      </c>
      <c r="I47" s="25">
        <v>300000</v>
      </c>
      <c r="J47" s="25">
        <v>150000</v>
      </c>
      <c r="K47" s="25"/>
      <c r="L47" s="27"/>
      <c r="M47" s="28"/>
    </row>
    <row r="48" spans="1:13" s="29" customFormat="1" ht="16.5" customHeight="1" x14ac:dyDescent="0.25">
      <c r="A48" s="7">
        <v>36</v>
      </c>
      <c r="B48" s="12" t="s">
        <v>117</v>
      </c>
      <c r="C48" s="12" t="s">
        <v>118</v>
      </c>
      <c r="D48" s="12" t="s">
        <v>419</v>
      </c>
      <c r="E48" s="12" t="s">
        <v>589</v>
      </c>
      <c r="F48" s="25">
        <v>15000000</v>
      </c>
      <c r="G48" s="26" t="s">
        <v>726</v>
      </c>
      <c r="H48" s="25">
        <f t="shared" si="0"/>
        <v>225000</v>
      </c>
      <c r="I48" s="25">
        <v>150000</v>
      </c>
      <c r="J48" s="25">
        <v>75000</v>
      </c>
      <c r="K48" s="25"/>
      <c r="L48" s="27"/>
      <c r="M48" s="28"/>
    </row>
    <row r="49" spans="1:13" s="29" customFormat="1" ht="16.5" customHeight="1" x14ac:dyDescent="0.25">
      <c r="A49" s="7">
        <v>37</v>
      </c>
      <c r="B49" s="12" t="s">
        <v>119</v>
      </c>
      <c r="C49" s="12" t="s">
        <v>120</v>
      </c>
      <c r="D49" s="12" t="s">
        <v>436</v>
      </c>
      <c r="E49" s="12" t="s">
        <v>590</v>
      </c>
      <c r="F49" s="25">
        <v>291400000</v>
      </c>
      <c r="G49" s="26" t="s">
        <v>726</v>
      </c>
      <c r="H49" s="25">
        <f t="shared" si="0"/>
        <v>4371000</v>
      </c>
      <c r="I49" s="25">
        <v>2914000</v>
      </c>
      <c r="J49" s="25">
        <v>1457000</v>
      </c>
      <c r="K49" s="25"/>
      <c r="L49" s="27"/>
      <c r="M49" s="28"/>
    </row>
    <row r="50" spans="1:13" s="29" customFormat="1" ht="16.5" customHeight="1" x14ac:dyDescent="0.25">
      <c r="A50" s="7">
        <v>38</v>
      </c>
      <c r="B50" s="12" t="s">
        <v>121</v>
      </c>
      <c r="C50" s="12" t="s">
        <v>122</v>
      </c>
      <c r="D50" s="12" t="s">
        <v>417</v>
      </c>
      <c r="E50" s="12" t="s">
        <v>560</v>
      </c>
      <c r="F50" s="25">
        <v>11500000</v>
      </c>
      <c r="G50" s="26" t="s">
        <v>726</v>
      </c>
      <c r="H50" s="25">
        <f t="shared" si="0"/>
        <v>517500</v>
      </c>
      <c r="I50" s="25">
        <v>345000</v>
      </c>
      <c r="J50" s="25">
        <v>172500</v>
      </c>
      <c r="K50" s="25"/>
      <c r="L50" s="27"/>
      <c r="M50" s="28"/>
    </row>
    <row r="51" spans="1:13" s="29" customFormat="1" ht="16.5" customHeight="1" x14ac:dyDescent="0.25">
      <c r="A51" s="7">
        <v>39</v>
      </c>
      <c r="B51" s="12" t="s">
        <v>123</v>
      </c>
      <c r="C51" s="12" t="s">
        <v>124</v>
      </c>
      <c r="D51" s="12" t="s">
        <v>437</v>
      </c>
      <c r="E51" s="12" t="s">
        <v>591</v>
      </c>
      <c r="F51" s="25">
        <v>29000000</v>
      </c>
      <c r="G51" s="26" t="s">
        <v>726</v>
      </c>
      <c r="H51" s="25">
        <f t="shared" si="0"/>
        <v>435000</v>
      </c>
      <c r="I51" s="25">
        <v>290000</v>
      </c>
      <c r="J51" s="25">
        <v>145000</v>
      </c>
      <c r="K51" s="25"/>
      <c r="L51" s="27"/>
      <c r="M51" s="28"/>
    </row>
    <row r="52" spans="1:13" s="29" customFormat="1" ht="16.5" customHeight="1" x14ac:dyDescent="0.25">
      <c r="A52" s="7">
        <v>40</v>
      </c>
      <c r="B52" s="12" t="s">
        <v>125</v>
      </c>
      <c r="C52" s="12" t="s">
        <v>126</v>
      </c>
      <c r="D52" s="12" t="s">
        <v>438</v>
      </c>
      <c r="E52" s="12" t="s">
        <v>592</v>
      </c>
      <c r="F52" s="25">
        <v>8400000</v>
      </c>
      <c r="G52" s="26" t="s">
        <v>726</v>
      </c>
      <c r="H52" s="25">
        <f t="shared" si="0"/>
        <v>126000</v>
      </c>
      <c r="I52" s="25">
        <v>84000</v>
      </c>
      <c r="J52" s="25">
        <v>42000</v>
      </c>
      <c r="K52" s="25"/>
      <c r="L52" s="27"/>
      <c r="M52" s="28"/>
    </row>
    <row r="53" spans="1:13" s="29" customFormat="1" ht="16.5" customHeight="1" x14ac:dyDescent="0.25">
      <c r="A53" s="7">
        <v>41</v>
      </c>
      <c r="B53" s="12" t="s">
        <v>127</v>
      </c>
      <c r="C53" s="12" t="s">
        <v>128</v>
      </c>
      <c r="D53" s="12" t="s">
        <v>439</v>
      </c>
      <c r="E53" s="12" t="s">
        <v>593</v>
      </c>
      <c r="F53" s="25">
        <v>9000000</v>
      </c>
      <c r="G53" s="26" t="s">
        <v>726</v>
      </c>
      <c r="H53" s="25">
        <f t="shared" si="0"/>
        <v>630000</v>
      </c>
      <c r="I53" s="25">
        <v>450000</v>
      </c>
      <c r="J53" s="25">
        <v>180000</v>
      </c>
      <c r="K53" s="25"/>
      <c r="L53" s="27"/>
      <c r="M53" s="28"/>
    </row>
    <row r="54" spans="1:13" s="29" customFormat="1" ht="16.5" customHeight="1" x14ac:dyDescent="0.25">
      <c r="A54" s="7">
        <v>42</v>
      </c>
      <c r="B54" s="12" t="s">
        <v>129</v>
      </c>
      <c r="C54" s="12" t="s">
        <v>130</v>
      </c>
      <c r="D54" s="12" t="s">
        <v>417</v>
      </c>
      <c r="E54" s="12" t="s">
        <v>560</v>
      </c>
      <c r="F54" s="25">
        <v>9000000</v>
      </c>
      <c r="G54" s="26" t="s">
        <v>726</v>
      </c>
      <c r="H54" s="25">
        <f t="shared" si="0"/>
        <v>405000</v>
      </c>
      <c r="I54" s="25">
        <v>270000</v>
      </c>
      <c r="J54" s="25">
        <v>135000</v>
      </c>
      <c r="K54" s="25"/>
      <c r="L54" s="27"/>
      <c r="M54" s="28"/>
    </row>
    <row r="55" spans="1:13" s="29" customFormat="1" ht="16.5" customHeight="1" x14ac:dyDescent="0.25">
      <c r="A55" s="7">
        <v>43</v>
      </c>
      <c r="B55" s="12" t="s">
        <v>131</v>
      </c>
      <c r="C55" s="12" t="s">
        <v>69</v>
      </c>
      <c r="D55" s="12" t="s">
        <v>419</v>
      </c>
      <c r="E55" s="12" t="s">
        <v>565</v>
      </c>
      <c r="F55" s="25">
        <v>16000000</v>
      </c>
      <c r="G55" s="26" t="s">
        <v>726</v>
      </c>
      <c r="H55" s="25">
        <f t="shared" si="0"/>
        <v>240000</v>
      </c>
      <c r="I55" s="25">
        <v>160000</v>
      </c>
      <c r="J55" s="25">
        <v>80000</v>
      </c>
      <c r="K55" s="25"/>
      <c r="L55" s="27"/>
      <c r="M55" s="28"/>
    </row>
    <row r="56" spans="1:13" s="29" customFormat="1" ht="16.5" customHeight="1" x14ac:dyDescent="0.25">
      <c r="A56" s="7">
        <v>44</v>
      </c>
      <c r="B56" s="12" t="s">
        <v>132</v>
      </c>
      <c r="C56" s="12" t="s">
        <v>133</v>
      </c>
      <c r="D56" s="12" t="s">
        <v>419</v>
      </c>
      <c r="E56" s="12" t="s">
        <v>594</v>
      </c>
      <c r="F56" s="25">
        <v>14000000</v>
      </c>
      <c r="G56" s="26" t="s">
        <v>726</v>
      </c>
      <c r="H56" s="25">
        <f t="shared" si="0"/>
        <v>210000</v>
      </c>
      <c r="I56" s="25">
        <v>140000</v>
      </c>
      <c r="J56" s="25">
        <v>70000</v>
      </c>
      <c r="K56" s="25"/>
      <c r="L56" s="27"/>
      <c r="M56" s="28"/>
    </row>
    <row r="57" spans="1:13" s="29" customFormat="1" ht="16.5" customHeight="1" x14ac:dyDescent="0.25">
      <c r="A57" s="7">
        <v>45</v>
      </c>
      <c r="B57" s="12" t="s">
        <v>134</v>
      </c>
      <c r="C57" s="12" t="s">
        <v>135</v>
      </c>
      <c r="D57" s="12" t="s">
        <v>440</v>
      </c>
      <c r="E57" s="12" t="s">
        <v>560</v>
      </c>
      <c r="F57" s="25">
        <v>9000000</v>
      </c>
      <c r="G57" s="26" t="s">
        <v>726</v>
      </c>
      <c r="H57" s="25">
        <f t="shared" si="0"/>
        <v>405000</v>
      </c>
      <c r="I57" s="25">
        <v>270000</v>
      </c>
      <c r="J57" s="25">
        <v>135000</v>
      </c>
      <c r="K57" s="25"/>
      <c r="L57" s="27"/>
      <c r="M57" s="28"/>
    </row>
    <row r="58" spans="1:13" s="29" customFormat="1" ht="16.5" customHeight="1" x14ac:dyDescent="0.25">
      <c r="A58" s="7">
        <v>46</v>
      </c>
      <c r="B58" s="12" t="s">
        <v>136</v>
      </c>
      <c r="C58" s="12" t="s">
        <v>137</v>
      </c>
      <c r="D58" s="12" t="s">
        <v>441</v>
      </c>
      <c r="E58" s="12" t="s">
        <v>595</v>
      </c>
      <c r="F58" s="25">
        <v>38525600</v>
      </c>
      <c r="G58" s="26" t="s">
        <v>726</v>
      </c>
      <c r="H58" s="25">
        <f t="shared" si="0"/>
        <v>577884</v>
      </c>
      <c r="I58" s="25">
        <v>385256</v>
      </c>
      <c r="J58" s="25">
        <v>192628</v>
      </c>
      <c r="K58" s="25"/>
      <c r="L58" s="27"/>
      <c r="M58" s="28"/>
    </row>
    <row r="59" spans="1:13" s="29" customFormat="1" ht="16.5" customHeight="1" x14ac:dyDescent="0.25">
      <c r="A59" s="7">
        <v>47</v>
      </c>
      <c r="B59" s="12" t="s">
        <v>138</v>
      </c>
      <c r="C59" s="12" t="s">
        <v>139</v>
      </c>
      <c r="D59" s="12" t="s">
        <v>442</v>
      </c>
      <c r="E59" s="12" t="s">
        <v>596</v>
      </c>
      <c r="F59" s="25">
        <v>8400000</v>
      </c>
      <c r="G59" s="26" t="s">
        <v>726</v>
      </c>
      <c r="H59" s="25">
        <f t="shared" si="0"/>
        <v>378000</v>
      </c>
      <c r="I59" s="25">
        <v>252000</v>
      </c>
      <c r="J59" s="25">
        <v>126000</v>
      </c>
      <c r="K59" s="25"/>
      <c r="L59" s="27"/>
      <c r="M59" s="28"/>
    </row>
    <row r="60" spans="1:13" s="29" customFormat="1" ht="16.5" customHeight="1" x14ac:dyDescent="0.25">
      <c r="A60" s="7">
        <v>48</v>
      </c>
      <c r="B60" s="12" t="s">
        <v>140</v>
      </c>
      <c r="C60" s="12" t="s">
        <v>141</v>
      </c>
      <c r="D60" s="12" t="s">
        <v>443</v>
      </c>
      <c r="E60" s="12" t="s">
        <v>597</v>
      </c>
      <c r="F60" s="25">
        <v>10000000</v>
      </c>
      <c r="G60" s="26" t="s">
        <v>726</v>
      </c>
      <c r="H60" s="25">
        <f t="shared" si="0"/>
        <v>200000</v>
      </c>
      <c r="I60" s="25">
        <v>0</v>
      </c>
      <c r="J60" s="25">
        <v>200000</v>
      </c>
      <c r="K60" s="25"/>
      <c r="L60" s="27"/>
      <c r="M60" s="28"/>
    </row>
    <row r="61" spans="1:13" s="29" customFormat="1" ht="16.5" customHeight="1" x14ac:dyDescent="0.25">
      <c r="A61" s="7">
        <v>49</v>
      </c>
      <c r="B61" s="12" t="s">
        <v>142</v>
      </c>
      <c r="C61" s="12" t="s">
        <v>143</v>
      </c>
      <c r="D61" s="12" t="s">
        <v>444</v>
      </c>
      <c r="E61" s="12" t="s">
        <v>598</v>
      </c>
      <c r="F61" s="25">
        <v>11200000</v>
      </c>
      <c r="G61" s="26" t="s">
        <v>726</v>
      </c>
      <c r="H61" s="25">
        <f t="shared" si="0"/>
        <v>1041308</v>
      </c>
      <c r="I61" s="25">
        <v>380000</v>
      </c>
      <c r="J61" s="25">
        <v>179000</v>
      </c>
      <c r="K61" s="25">
        <v>482308</v>
      </c>
      <c r="L61" s="27"/>
      <c r="M61" s="28"/>
    </row>
    <row r="62" spans="1:13" s="29" customFormat="1" ht="16.5" customHeight="1" x14ac:dyDescent="0.25">
      <c r="A62" s="7">
        <v>50</v>
      </c>
      <c r="B62" s="12" t="s">
        <v>144</v>
      </c>
      <c r="C62" s="12" t="s">
        <v>145</v>
      </c>
      <c r="D62" s="12" t="s">
        <v>445</v>
      </c>
      <c r="E62" s="12" t="s">
        <v>599</v>
      </c>
      <c r="F62" s="25">
        <v>71000000</v>
      </c>
      <c r="G62" s="26" t="s">
        <v>726</v>
      </c>
      <c r="H62" s="25">
        <f t="shared" si="0"/>
        <v>1065000</v>
      </c>
      <c r="I62" s="25">
        <v>710000</v>
      </c>
      <c r="J62" s="25">
        <v>355000</v>
      </c>
      <c r="K62" s="25"/>
      <c r="L62" s="27"/>
      <c r="M62" s="28"/>
    </row>
    <row r="63" spans="1:13" s="29" customFormat="1" ht="16.5" customHeight="1" x14ac:dyDescent="0.25">
      <c r="A63" s="7">
        <v>51</v>
      </c>
      <c r="B63" s="12" t="s">
        <v>146</v>
      </c>
      <c r="C63" s="12" t="s">
        <v>147</v>
      </c>
      <c r="D63" s="12" t="s">
        <v>446</v>
      </c>
      <c r="E63" s="12" t="s">
        <v>600</v>
      </c>
      <c r="F63" s="25">
        <v>22000000</v>
      </c>
      <c r="G63" s="26" t="s">
        <v>726</v>
      </c>
      <c r="H63" s="25">
        <f t="shared" si="0"/>
        <v>330000</v>
      </c>
      <c r="I63" s="25">
        <v>220000</v>
      </c>
      <c r="J63" s="25">
        <v>110000</v>
      </c>
      <c r="K63" s="25"/>
      <c r="L63" s="27"/>
      <c r="M63" s="28"/>
    </row>
    <row r="64" spans="1:13" s="29" customFormat="1" ht="16.5" customHeight="1" x14ac:dyDescent="0.25">
      <c r="A64" s="7">
        <v>52</v>
      </c>
      <c r="B64" s="12" t="s">
        <v>148</v>
      </c>
      <c r="C64" s="12" t="s">
        <v>149</v>
      </c>
      <c r="D64" s="12" t="s">
        <v>447</v>
      </c>
      <c r="E64" s="12" t="s">
        <v>601</v>
      </c>
      <c r="F64" s="25">
        <v>8400000</v>
      </c>
      <c r="G64" s="26" t="s">
        <v>726</v>
      </c>
      <c r="H64" s="25">
        <f t="shared" si="0"/>
        <v>378000</v>
      </c>
      <c r="I64" s="25">
        <v>252000</v>
      </c>
      <c r="J64" s="25">
        <v>126000</v>
      </c>
      <c r="K64" s="25"/>
      <c r="L64" s="27"/>
      <c r="M64" s="28"/>
    </row>
    <row r="65" spans="1:13" s="29" customFormat="1" ht="16.5" customHeight="1" x14ac:dyDescent="0.25">
      <c r="A65" s="7">
        <v>53</v>
      </c>
      <c r="B65" s="12" t="s">
        <v>150</v>
      </c>
      <c r="C65" s="12" t="s">
        <v>151</v>
      </c>
      <c r="D65" s="12" t="s">
        <v>422</v>
      </c>
      <c r="E65" s="12" t="s">
        <v>602</v>
      </c>
      <c r="F65" s="25">
        <v>20000000</v>
      </c>
      <c r="G65" s="26" t="s">
        <v>726</v>
      </c>
      <c r="H65" s="25">
        <f t="shared" si="0"/>
        <v>300000</v>
      </c>
      <c r="I65" s="25">
        <v>200000</v>
      </c>
      <c r="J65" s="25">
        <v>100000</v>
      </c>
      <c r="K65" s="25"/>
      <c r="L65" s="27"/>
      <c r="M65" s="28"/>
    </row>
    <row r="66" spans="1:13" s="29" customFormat="1" ht="16.5" customHeight="1" x14ac:dyDescent="0.25">
      <c r="A66" s="7">
        <v>54</v>
      </c>
      <c r="B66" s="12" t="s">
        <v>152</v>
      </c>
      <c r="C66" s="12" t="s">
        <v>153</v>
      </c>
      <c r="D66" s="12" t="s">
        <v>448</v>
      </c>
      <c r="E66" s="12" t="s">
        <v>603</v>
      </c>
      <c r="F66" s="25">
        <v>9000000</v>
      </c>
      <c r="G66" s="26" t="s">
        <v>726</v>
      </c>
      <c r="H66" s="25">
        <f t="shared" si="0"/>
        <v>405000</v>
      </c>
      <c r="I66" s="25">
        <v>270000</v>
      </c>
      <c r="J66" s="25">
        <v>135000</v>
      </c>
      <c r="K66" s="25"/>
      <c r="L66" s="27"/>
      <c r="M66" s="28"/>
    </row>
    <row r="67" spans="1:13" s="29" customFormat="1" ht="16.5" customHeight="1" x14ac:dyDescent="0.25">
      <c r="A67" s="7">
        <v>55</v>
      </c>
      <c r="B67" s="12" t="s">
        <v>154</v>
      </c>
      <c r="C67" s="12" t="s">
        <v>155</v>
      </c>
      <c r="D67" s="12" t="s">
        <v>449</v>
      </c>
      <c r="E67" s="12" t="s">
        <v>604</v>
      </c>
      <c r="F67" s="25">
        <v>16000000</v>
      </c>
      <c r="G67" s="26" t="s">
        <v>726</v>
      </c>
      <c r="H67" s="25">
        <f t="shared" si="0"/>
        <v>240000</v>
      </c>
      <c r="I67" s="25">
        <v>160000</v>
      </c>
      <c r="J67" s="25">
        <v>80000</v>
      </c>
      <c r="K67" s="25"/>
      <c r="L67" s="27"/>
      <c r="M67" s="28"/>
    </row>
    <row r="68" spans="1:13" s="29" customFormat="1" ht="16.5" customHeight="1" x14ac:dyDescent="0.25">
      <c r="A68" s="7">
        <v>56</v>
      </c>
      <c r="B68" s="12" t="s">
        <v>156</v>
      </c>
      <c r="C68" s="12" t="s">
        <v>157</v>
      </c>
      <c r="D68" s="12" t="s">
        <v>450</v>
      </c>
      <c r="E68" s="12" t="s">
        <v>605</v>
      </c>
      <c r="F68" s="25">
        <v>20000000</v>
      </c>
      <c r="G68" s="26" t="s">
        <v>726</v>
      </c>
      <c r="H68" s="25">
        <f t="shared" si="0"/>
        <v>300000</v>
      </c>
      <c r="I68" s="25">
        <v>200000</v>
      </c>
      <c r="J68" s="25">
        <v>100000</v>
      </c>
      <c r="K68" s="25"/>
      <c r="L68" s="27"/>
      <c r="M68" s="28"/>
    </row>
    <row r="69" spans="1:13" s="29" customFormat="1" ht="16.5" customHeight="1" x14ac:dyDescent="0.25">
      <c r="A69" s="7">
        <v>57</v>
      </c>
      <c r="B69" s="12" t="s">
        <v>158</v>
      </c>
      <c r="C69" s="12" t="s">
        <v>159</v>
      </c>
      <c r="D69" s="12" t="s">
        <v>451</v>
      </c>
      <c r="E69" s="12" t="s">
        <v>606</v>
      </c>
      <c r="F69" s="25">
        <v>9000000</v>
      </c>
      <c r="G69" s="26" t="s">
        <v>726</v>
      </c>
      <c r="H69" s="25">
        <f t="shared" si="0"/>
        <v>2603077</v>
      </c>
      <c r="I69" s="25">
        <v>450000</v>
      </c>
      <c r="J69" s="25">
        <v>180000</v>
      </c>
      <c r="K69" s="25">
        <v>1973077</v>
      </c>
      <c r="L69" s="27"/>
      <c r="M69" s="28"/>
    </row>
    <row r="70" spans="1:13" s="29" customFormat="1" ht="16.5" customHeight="1" x14ac:dyDescent="0.25">
      <c r="A70" s="7">
        <v>58</v>
      </c>
      <c r="B70" s="12" t="s">
        <v>160</v>
      </c>
      <c r="C70" s="12" t="s">
        <v>161</v>
      </c>
      <c r="D70" s="12" t="s">
        <v>452</v>
      </c>
      <c r="E70" s="12" t="s">
        <v>607</v>
      </c>
      <c r="F70" s="25">
        <v>37764000</v>
      </c>
      <c r="G70" s="26" t="s">
        <v>726</v>
      </c>
      <c r="H70" s="25">
        <f t="shared" si="0"/>
        <v>566460</v>
      </c>
      <c r="I70" s="25">
        <v>377640</v>
      </c>
      <c r="J70" s="25">
        <v>188820</v>
      </c>
      <c r="K70" s="25"/>
      <c r="L70" s="27"/>
      <c r="M70" s="28"/>
    </row>
    <row r="71" spans="1:13" s="29" customFormat="1" ht="16.5" customHeight="1" x14ac:dyDescent="0.25">
      <c r="A71" s="7">
        <v>59</v>
      </c>
      <c r="B71" s="12" t="s">
        <v>162</v>
      </c>
      <c r="C71" s="12" t="s">
        <v>163</v>
      </c>
      <c r="D71" s="12" t="s">
        <v>453</v>
      </c>
      <c r="E71" s="12" t="s">
        <v>608</v>
      </c>
      <c r="F71" s="25">
        <v>14000000</v>
      </c>
      <c r="G71" s="26" t="s">
        <v>726</v>
      </c>
      <c r="H71" s="25">
        <f t="shared" si="0"/>
        <v>210000</v>
      </c>
      <c r="I71" s="25">
        <v>140000</v>
      </c>
      <c r="J71" s="25">
        <v>70000</v>
      </c>
      <c r="K71" s="25"/>
      <c r="L71" s="27"/>
      <c r="M71" s="28"/>
    </row>
    <row r="72" spans="1:13" s="29" customFormat="1" ht="16.5" customHeight="1" x14ac:dyDescent="0.25">
      <c r="A72" s="7">
        <v>60</v>
      </c>
      <c r="B72" s="12" t="s">
        <v>164</v>
      </c>
      <c r="C72" s="12" t="s">
        <v>165</v>
      </c>
      <c r="D72" s="12" t="s">
        <v>419</v>
      </c>
      <c r="E72" s="12" t="s">
        <v>609</v>
      </c>
      <c r="F72" s="25">
        <v>12000000</v>
      </c>
      <c r="G72" s="26" t="s">
        <v>726</v>
      </c>
      <c r="H72" s="25">
        <f t="shared" si="0"/>
        <v>180000</v>
      </c>
      <c r="I72" s="25">
        <v>120000</v>
      </c>
      <c r="J72" s="25">
        <v>60000</v>
      </c>
      <c r="K72" s="25"/>
      <c r="L72" s="27"/>
      <c r="M72" s="28"/>
    </row>
    <row r="73" spans="1:13" s="29" customFormat="1" ht="16.5" customHeight="1" x14ac:dyDescent="0.25">
      <c r="A73" s="7">
        <v>61</v>
      </c>
      <c r="B73" s="12" t="s">
        <v>166</v>
      </c>
      <c r="C73" s="12" t="s">
        <v>167</v>
      </c>
      <c r="D73" s="12" t="s">
        <v>454</v>
      </c>
      <c r="E73" s="12" t="s">
        <v>610</v>
      </c>
      <c r="F73" s="25">
        <v>8400000</v>
      </c>
      <c r="G73" s="26" t="s">
        <v>726</v>
      </c>
      <c r="H73" s="25">
        <f t="shared" si="0"/>
        <v>588000</v>
      </c>
      <c r="I73" s="25">
        <v>420000</v>
      </c>
      <c r="J73" s="25">
        <v>168000</v>
      </c>
      <c r="K73" s="25"/>
      <c r="L73" s="27"/>
      <c r="M73" s="28"/>
    </row>
    <row r="74" spans="1:13" s="29" customFormat="1" ht="16.5" customHeight="1" x14ac:dyDescent="0.25">
      <c r="A74" s="7">
        <v>62</v>
      </c>
      <c r="B74" s="12" t="s">
        <v>168</v>
      </c>
      <c r="C74" s="12" t="s">
        <v>169</v>
      </c>
      <c r="D74" s="12" t="s">
        <v>455</v>
      </c>
      <c r="E74" s="12" t="s">
        <v>611</v>
      </c>
      <c r="F74" s="25">
        <v>10000000</v>
      </c>
      <c r="G74" s="26" t="s">
        <v>726</v>
      </c>
      <c r="H74" s="25">
        <f t="shared" si="0"/>
        <v>450000</v>
      </c>
      <c r="I74" s="25">
        <v>300000</v>
      </c>
      <c r="J74" s="25">
        <v>150000</v>
      </c>
      <c r="K74" s="25"/>
      <c r="L74" s="27"/>
      <c r="M74" s="28"/>
    </row>
    <row r="75" spans="1:13" s="29" customFormat="1" ht="16.5" customHeight="1" x14ac:dyDescent="0.25">
      <c r="A75" s="7">
        <v>63</v>
      </c>
      <c r="B75" s="12" t="s">
        <v>170</v>
      </c>
      <c r="C75" s="12" t="s">
        <v>171</v>
      </c>
      <c r="D75" s="12" t="s">
        <v>456</v>
      </c>
      <c r="E75" s="12" t="s">
        <v>612</v>
      </c>
      <c r="F75" s="25">
        <v>9000000</v>
      </c>
      <c r="G75" s="26" t="s">
        <v>726</v>
      </c>
      <c r="H75" s="25">
        <f t="shared" si="0"/>
        <v>405000</v>
      </c>
      <c r="I75" s="25">
        <v>270000</v>
      </c>
      <c r="J75" s="25">
        <v>135000</v>
      </c>
      <c r="K75" s="25"/>
      <c r="L75" s="27"/>
      <c r="M75" s="28"/>
    </row>
    <row r="76" spans="1:13" s="29" customFormat="1" ht="16.5" customHeight="1" x14ac:dyDescent="0.25">
      <c r="A76" s="7">
        <v>64</v>
      </c>
      <c r="B76" s="12" t="s">
        <v>172</v>
      </c>
      <c r="C76" s="12" t="s">
        <v>173</v>
      </c>
      <c r="D76" s="12" t="s">
        <v>457</v>
      </c>
      <c r="E76" s="12" t="s">
        <v>613</v>
      </c>
      <c r="F76" s="25">
        <v>8400000</v>
      </c>
      <c r="G76" s="26" t="s">
        <v>726</v>
      </c>
      <c r="H76" s="25">
        <f t="shared" si="0"/>
        <v>378000</v>
      </c>
      <c r="I76" s="25">
        <v>252000</v>
      </c>
      <c r="J76" s="25">
        <v>126000</v>
      </c>
      <c r="K76" s="25"/>
      <c r="L76" s="27"/>
      <c r="M76" s="28"/>
    </row>
    <row r="77" spans="1:13" s="29" customFormat="1" ht="16.5" customHeight="1" x14ac:dyDescent="0.25">
      <c r="A77" s="7">
        <v>65</v>
      </c>
      <c r="B77" s="12" t="s">
        <v>174</v>
      </c>
      <c r="C77" s="12" t="s">
        <v>175</v>
      </c>
      <c r="D77" s="12" t="s">
        <v>458</v>
      </c>
      <c r="E77" s="12" t="s">
        <v>614</v>
      </c>
      <c r="F77" s="25">
        <v>16000000</v>
      </c>
      <c r="G77" s="26" t="s">
        <v>726</v>
      </c>
      <c r="H77" s="25">
        <f t="shared" si="0"/>
        <v>240000</v>
      </c>
      <c r="I77" s="25">
        <v>160000</v>
      </c>
      <c r="J77" s="25">
        <v>80000</v>
      </c>
      <c r="K77" s="25"/>
      <c r="L77" s="27"/>
      <c r="M77" s="28"/>
    </row>
    <row r="78" spans="1:13" s="29" customFormat="1" ht="16.5" customHeight="1" x14ac:dyDescent="0.25">
      <c r="A78" s="7">
        <v>66</v>
      </c>
      <c r="B78" s="12" t="s">
        <v>176</v>
      </c>
      <c r="C78" s="12" t="s">
        <v>177</v>
      </c>
      <c r="D78" s="12" t="s">
        <v>459</v>
      </c>
      <c r="E78" s="12" t="s">
        <v>615</v>
      </c>
      <c r="F78" s="25">
        <v>16000000</v>
      </c>
      <c r="G78" s="26" t="s">
        <v>726</v>
      </c>
      <c r="H78" s="25">
        <f t="shared" ref="H78:H141" si="1">+I78+J78+K78</f>
        <v>240000</v>
      </c>
      <c r="I78" s="25">
        <v>160000</v>
      </c>
      <c r="J78" s="25">
        <v>80000</v>
      </c>
      <c r="K78" s="25"/>
      <c r="L78" s="27"/>
      <c r="M78" s="28"/>
    </row>
    <row r="79" spans="1:13" s="29" customFormat="1" ht="16.5" customHeight="1" x14ac:dyDescent="0.25">
      <c r="A79" s="7">
        <v>67</v>
      </c>
      <c r="B79" s="12" t="s">
        <v>178</v>
      </c>
      <c r="C79" s="12" t="s">
        <v>179</v>
      </c>
      <c r="D79" s="12" t="s">
        <v>419</v>
      </c>
      <c r="E79" s="12" t="s">
        <v>616</v>
      </c>
      <c r="F79" s="25">
        <v>14000000</v>
      </c>
      <c r="G79" s="26" t="s">
        <v>726</v>
      </c>
      <c r="H79" s="25">
        <f t="shared" si="1"/>
        <v>210000</v>
      </c>
      <c r="I79" s="25">
        <v>140000</v>
      </c>
      <c r="J79" s="25">
        <v>70000</v>
      </c>
      <c r="K79" s="25"/>
      <c r="L79" s="27"/>
      <c r="M79" s="28"/>
    </row>
    <row r="80" spans="1:13" s="29" customFormat="1" ht="16.5" customHeight="1" x14ac:dyDescent="0.25">
      <c r="A80" s="7">
        <v>68</v>
      </c>
      <c r="B80" s="12" t="s">
        <v>180</v>
      </c>
      <c r="C80" s="12" t="s">
        <v>181</v>
      </c>
      <c r="D80" s="12" t="s">
        <v>460</v>
      </c>
      <c r="E80" s="12" t="s">
        <v>617</v>
      </c>
      <c r="F80" s="25">
        <v>20500000</v>
      </c>
      <c r="G80" s="26" t="s">
        <v>726</v>
      </c>
      <c r="H80" s="25">
        <f t="shared" si="1"/>
        <v>307500</v>
      </c>
      <c r="I80" s="25">
        <v>205000</v>
      </c>
      <c r="J80" s="25">
        <v>102500</v>
      </c>
      <c r="K80" s="25"/>
      <c r="L80" s="27"/>
      <c r="M80" s="28"/>
    </row>
    <row r="81" spans="1:13" s="29" customFormat="1" ht="16.5" customHeight="1" x14ac:dyDescent="0.25">
      <c r="A81" s="7">
        <v>69</v>
      </c>
      <c r="B81" s="12" t="s">
        <v>182</v>
      </c>
      <c r="C81" s="12" t="s">
        <v>183</v>
      </c>
      <c r="D81" s="12" t="s">
        <v>419</v>
      </c>
      <c r="E81" s="12" t="s">
        <v>618</v>
      </c>
      <c r="F81" s="25">
        <v>33539200</v>
      </c>
      <c r="G81" s="26" t="s">
        <v>726</v>
      </c>
      <c r="H81" s="25">
        <f t="shared" si="1"/>
        <v>503088</v>
      </c>
      <c r="I81" s="25">
        <v>335392</v>
      </c>
      <c r="J81" s="25">
        <v>167696</v>
      </c>
      <c r="K81" s="25"/>
      <c r="L81" s="27"/>
      <c r="M81" s="28"/>
    </row>
    <row r="82" spans="1:13" s="29" customFormat="1" ht="16.5" customHeight="1" x14ac:dyDescent="0.25">
      <c r="A82" s="7">
        <v>70</v>
      </c>
      <c r="B82" s="12" t="s">
        <v>184</v>
      </c>
      <c r="C82" s="12" t="s">
        <v>185</v>
      </c>
      <c r="D82" s="12" t="s">
        <v>461</v>
      </c>
      <c r="E82" s="12" t="s">
        <v>619</v>
      </c>
      <c r="F82" s="25">
        <v>9500000</v>
      </c>
      <c r="G82" s="26" t="s">
        <v>726</v>
      </c>
      <c r="H82" s="25">
        <f t="shared" si="1"/>
        <v>427500</v>
      </c>
      <c r="I82" s="25">
        <v>285000</v>
      </c>
      <c r="J82" s="25">
        <v>142500</v>
      </c>
      <c r="K82" s="25"/>
      <c r="L82" s="27"/>
      <c r="M82" s="28"/>
    </row>
    <row r="83" spans="1:13" s="29" customFormat="1" ht="16.5" customHeight="1" x14ac:dyDescent="0.25">
      <c r="A83" s="7">
        <v>71</v>
      </c>
      <c r="B83" s="12" t="s">
        <v>186</v>
      </c>
      <c r="C83" s="12" t="s">
        <v>98</v>
      </c>
      <c r="D83" s="12" t="s">
        <v>420</v>
      </c>
      <c r="E83" s="12" t="s">
        <v>620</v>
      </c>
      <c r="F83" s="25">
        <v>18400000</v>
      </c>
      <c r="G83" s="26" t="s">
        <v>726</v>
      </c>
      <c r="H83" s="25">
        <f t="shared" si="1"/>
        <v>318000</v>
      </c>
      <c r="I83" s="25">
        <v>212000</v>
      </c>
      <c r="J83" s="25">
        <v>106000</v>
      </c>
      <c r="K83" s="25"/>
      <c r="L83" s="27"/>
      <c r="M83" s="28"/>
    </row>
    <row r="84" spans="1:13" s="29" customFormat="1" ht="16.5" customHeight="1" x14ac:dyDescent="0.25">
      <c r="A84" s="7">
        <v>72</v>
      </c>
      <c r="B84" s="12" t="s">
        <v>187</v>
      </c>
      <c r="C84" s="12" t="s">
        <v>188</v>
      </c>
      <c r="D84" s="12" t="s">
        <v>462</v>
      </c>
      <c r="E84" s="12" t="s">
        <v>621</v>
      </c>
      <c r="F84" s="25">
        <v>12000000</v>
      </c>
      <c r="G84" s="26" t="s">
        <v>726</v>
      </c>
      <c r="H84" s="25">
        <f t="shared" si="1"/>
        <v>540000</v>
      </c>
      <c r="I84" s="25">
        <v>360000</v>
      </c>
      <c r="J84" s="25">
        <v>180000</v>
      </c>
      <c r="K84" s="25"/>
      <c r="L84" s="27"/>
      <c r="M84" s="28"/>
    </row>
    <row r="85" spans="1:13" s="29" customFormat="1" ht="16.5" customHeight="1" x14ac:dyDescent="0.25">
      <c r="A85" s="7">
        <v>73</v>
      </c>
      <c r="B85" s="12" t="s">
        <v>189</v>
      </c>
      <c r="C85" s="12" t="s">
        <v>190</v>
      </c>
      <c r="D85" s="12" t="s">
        <v>463</v>
      </c>
      <c r="E85" s="12" t="s">
        <v>622</v>
      </c>
      <c r="F85" s="25">
        <v>35000000</v>
      </c>
      <c r="G85" s="26" t="s">
        <v>726</v>
      </c>
      <c r="H85" s="25">
        <f t="shared" si="1"/>
        <v>525000</v>
      </c>
      <c r="I85" s="25">
        <v>350000</v>
      </c>
      <c r="J85" s="25">
        <v>175000</v>
      </c>
      <c r="K85" s="25"/>
      <c r="L85" s="27"/>
      <c r="M85" s="28"/>
    </row>
    <row r="86" spans="1:13" s="29" customFormat="1" ht="16.5" customHeight="1" x14ac:dyDescent="0.25">
      <c r="A86" s="7">
        <v>74</v>
      </c>
      <c r="B86" s="12" t="s">
        <v>191</v>
      </c>
      <c r="C86" s="12" t="s">
        <v>192</v>
      </c>
      <c r="D86" s="12" t="s">
        <v>464</v>
      </c>
      <c r="E86" s="12" t="s">
        <v>623</v>
      </c>
      <c r="F86" s="25">
        <v>26500000</v>
      </c>
      <c r="G86" s="26" t="s">
        <v>726</v>
      </c>
      <c r="H86" s="25">
        <f t="shared" si="1"/>
        <v>397500</v>
      </c>
      <c r="I86" s="25">
        <v>265000</v>
      </c>
      <c r="J86" s="25">
        <v>132500</v>
      </c>
      <c r="K86" s="25"/>
      <c r="L86" s="27"/>
      <c r="M86" s="28"/>
    </row>
    <row r="87" spans="1:13" s="29" customFormat="1" ht="16.5" customHeight="1" x14ac:dyDescent="0.25">
      <c r="A87" s="7">
        <v>75</v>
      </c>
      <c r="B87" s="12" t="s">
        <v>193</v>
      </c>
      <c r="C87" s="12" t="s">
        <v>194</v>
      </c>
      <c r="D87" s="12" t="s">
        <v>465</v>
      </c>
      <c r="E87" s="12" t="s">
        <v>624</v>
      </c>
      <c r="F87" s="25">
        <v>8500000</v>
      </c>
      <c r="G87" s="26" t="s">
        <v>726</v>
      </c>
      <c r="H87" s="25">
        <f t="shared" si="1"/>
        <v>595000</v>
      </c>
      <c r="I87" s="25">
        <v>425000</v>
      </c>
      <c r="J87" s="25">
        <v>170000</v>
      </c>
      <c r="K87" s="25"/>
      <c r="L87" s="27"/>
      <c r="M87" s="28"/>
    </row>
    <row r="88" spans="1:13" s="29" customFormat="1" ht="16.5" customHeight="1" x14ac:dyDescent="0.25">
      <c r="A88" s="7">
        <v>76</v>
      </c>
      <c r="B88" s="12" t="s">
        <v>195</v>
      </c>
      <c r="C88" s="12" t="s">
        <v>196</v>
      </c>
      <c r="D88" s="12" t="s">
        <v>466</v>
      </c>
      <c r="E88" s="12" t="s">
        <v>625</v>
      </c>
      <c r="F88" s="25">
        <v>17000000</v>
      </c>
      <c r="G88" s="26" t="s">
        <v>726</v>
      </c>
      <c r="H88" s="25">
        <f t="shared" si="1"/>
        <v>255000</v>
      </c>
      <c r="I88" s="25">
        <v>170000</v>
      </c>
      <c r="J88" s="25">
        <v>85000</v>
      </c>
      <c r="K88" s="25"/>
      <c r="L88" s="27"/>
      <c r="M88" s="28"/>
    </row>
    <row r="89" spans="1:13" s="29" customFormat="1" ht="16.5" customHeight="1" x14ac:dyDescent="0.25">
      <c r="A89" s="7">
        <v>77</v>
      </c>
      <c r="B89" s="12" t="s">
        <v>197</v>
      </c>
      <c r="C89" s="12" t="s">
        <v>198</v>
      </c>
      <c r="D89" s="12" t="s">
        <v>467</v>
      </c>
      <c r="E89" s="12" t="s">
        <v>626</v>
      </c>
      <c r="F89" s="25">
        <v>176480000</v>
      </c>
      <c r="G89" s="26" t="s">
        <v>726</v>
      </c>
      <c r="H89" s="25">
        <f t="shared" si="1"/>
        <v>2647200</v>
      </c>
      <c r="I89" s="25">
        <v>1764800</v>
      </c>
      <c r="J89" s="25">
        <v>882400</v>
      </c>
      <c r="K89" s="25"/>
      <c r="L89" s="27"/>
      <c r="M89" s="28"/>
    </row>
    <row r="90" spans="1:13" s="29" customFormat="1" ht="16.5" customHeight="1" x14ac:dyDescent="0.25">
      <c r="A90" s="7">
        <v>78</v>
      </c>
      <c r="B90" s="12" t="s">
        <v>199</v>
      </c>
      <c r="C90" s="12" t="s">
        <v>200</v>
      </c>
      <c r="D90" s="12" t="s">
        <v>468</v>
      </c>
      <c r="E90" s="12" t="s">
        <v>627</v>
      </c>
      <c r="F90" s="25">
        <v>10000000</v>
      </c>
      <c r="G90" s="26" t="s">
        <v>726</v>
      </c>
      <c r="H90" s="25">
        <f t="shared" si="1"/>
        <v>450000</v>
      </c>
      <c r="I90" s="25">
        <v>300000</v>
      </c>
      <c r="J90" s="25">
        <v>150000</v>
      </c>
      <c r="K90" s="25"/>
      <c r="L90" s="27"/>
      <c r="M90" s="28"/>
    </row>
    <row r="91" spans="1:13" s="29" customFormat="1" ht="16.5" customHeight="1" x14ac:dyDescent="0.25">
      <c r="A91" s="7">
        <v>79</v>
      </c>
      <c r="B91" s="12" t="s">
        <v>201</v>
      </c>
      <c r="C91" s="12" t="s">
        <v>202</v>
      </c>
      <c r="D91" s="12" t="s">
        <v>469</v>
      </c>
      <c r="E91" s="12" t="s">
        <v>612</v>
      </c>
      <c r="F91" s="25">
        <v>9000000</v>
      </c>
      <c r="G91" s="26" t="s">
        <v>726</v>
      </c>
      <c r="H91" s="25">
        <f t="shared" si="1"/>
        <v>405000</v>
      </c>
      <c r="I91" s="25">
        <v>270000</v>
      </c>
      <c r="J91" s="25">
        <v>135000</v>
      </c>
      <c r="K91" s="25"/>
      <c r="L91" s="27"/>
      <c r="M91" s="28"/>
    </row>
    <row r="92" spans="1:13" s="29" customFormat="1" ht="16.5" customHeight="1" x14ac:dyDescent="0.25">
      <c r="A92" s="7">
        <v>80</v>
      </c>
      <c r="B92" s="12" t="s">
        <v>203</v>
      </c>
      <c r="C92" s="12" t="s">
        <v>204</v>
      </c>
      <c r="D92" s="12" t="s">
        <v>470</v>
      </c>
      <c r="E92" s="12" t="s">
        <v>628</v>
      </c>
      <c r="F92" s="25">
        <v>10000000</v>
      </c>
      <c r="G92" s="26" t="s">
        <v>726</v>
      </c>
      <c r="H92" s="25">
        <f t="shared" si="1"/>
        <v>450000</v>
      </c>
      <c r="I92" s="25">
        <v>300000</v>
      </c>
      <c r="J92" s="25">
        <v>150000</v>
      </c>
      <c r="K92" s="25"/>
      <c r="L92" s="27"/>
      <c r="M92" s="28"/>
    </row>
    <row r="93" spans="1:13" s="29" customFormat="1" ht="16.5" customHeight="1" x14ac:dyDescent="0.25">
      <c r="A93" s="7">
        <v>81</v>
      </c>
      <c r="B93" s="12" t="s">
        <v>205</v>
      </c>
      <c r="C93" s="12" t="s">
        <v>206</v>
      </c>
      <c r="D93" s="12" t="s">
        <v>471</v>
      </c>
      <c r="E93" s="12" t="s">
        <v>629</v>
      </c>
      <c r="F93" s="25">
        <v>14000000</v>
      </c>
      <c r="G93" s="26" t="s">
        <v>726</v>
      </c>
      <c r="H93" s="25">
        <f t="shared" si="1"/>
        <v>210000</v>
      </c>
      <c r="I93" s="25">
        <v>140000</v>
      </c>
      <c r="J93" s="25">
        <v>70000</v>
      </c>
      <c r="K93" s="25"/>
      <c r="L93" s="27"/>
      <c r="M93" s="28"/>
    </row>
    <row r="94" spans="1:13" s="29" customFormat="1" ht="16.5" customHeight="1" x14ac:dyDescent="0.25">
      <c r="A94" s="7">
        <v>82</v>
      </c>
      <c r="B94" s="12" t="s">
        <v>207</v>
      </c>
      <c r="C94" s="12" t="s">
        <v>208</v>
      </c>
      <c r="D94" s="12" t="s">
        <v>472</v>
      </c>
      <c r="E94" s="12" t="s">
        <v>630</v>
      </c>
      <c r="F94" s="25">
        <v>8400000</v>
      </c>
      <c r="G94" s="26" t="s">
        <v>726</v>
      </c>
      <c r="H94" s="25">
        <f t="shared" si="1"/>
        <v>588000</v>
      </c>
      <c r="I94" s="25">
        <v>420000</v>
      </c>
      <c r="J94" s="25">
        <v>168000</v>
      </c>
      <c r="K94" s="25"/>
      <c r="L94" s="27"/>
      <c r="M94" s="28"/>
    </row>
    <row r="95" spans="1:13" s="29" customFormat="1" ht="16.5" customHeight="1" x14ac:dyDescent="0.25">
      <c r="A95" s="7">
        <v>83</v>
      </c>
      <c r="B95" s="12" t="s">
        <v>209</v>
      </c>
      <c r="C95" s="12" t="s">
        <v>210</v>
      </c>
      <c r="D95" s="12" t="s">
        <v>473</v>
      </c>
      <c r="E95" s="12" t="s">
        <v>631</v>
      </c>
      <c r="F95" s="25">
        <v>10000000</v>
      </c>
      <c r="G95" s="26" t="s">
        <v>726</v>
      </c>
      <c r="H95" s="25">
        <f t="shared" si="1"/>
        <v>150000</v>
      </c>
      <c r="I95" s="25">
        <v>100000</v>
      </c>
      <c r="J95" s="25">
        <v>50000</v>
      </c>
      <c r="K95" s="25"/>
      <c r="L95" s="27"/>
      <c r="M95" s="28"/>
    </row>
    <row r="96" spans="1:13" s="29" customFormat="1" ht="16.5" customHeight="1" x14ac:dyDescent="0.25">
      <c r="A96" s="7">
        <v>84</v>
      </c>
      <c r="B96" s="12" t="s">
        <v>211</v>
      </c>
      <c r="C96" s="12" t="s">
        <v>212</v>
      </c>
      <c r="D96" s="12" t="s">
        <v>474</v>
      </c>
      <c r="E96" s="12" t="s">
        <v>632</v>
      </c>
      <c r="F96" s="25">
        <v>10000000</v>
      </c>
      <c r="G96" s="26" t="s">
        <v>726</v>
      </c>
      <c r="H96" s="25">
        <f t="shared" si="1"/>
        <v>150000</v>
      </c>
      <c r="I96" s="25">
        <v>100000</v>
      </c>
      <c r="J96" s="25">
        <v>50000</v>
      </c>
      <c r="K96" s="25"/>
      <c r="L96" s="27"/>
      <c r="M96" s="28"/>
    </row>
    <row r="97" spans="1:13" s="29" customFormat="1" ht="16.5" customHeight="1" x14ac:dyDescent="0.25">
      <c r="A97" s="7">
        <v>85</v>
      </c>
      <c r="B97" s="12" t="s">
        <v>213</v>
      </c>
      <c r="C97" s="12" t="s">
        <v>214</v>
      </c>
      <c r="D97" s="12" t="s">
        <v>475</v>
      </c>
      <c r="E97" s="12" t="s">
        <v>633</v>
      </c>
      <c r="F97" s="25">
        <v>8400000</v>
      </c>
      <c r="G97" s="26" t="s">
        <v>726</v>
      </c>
      <c r="H97" s="25">
        <f t="shared" si="1"/>
        <v>588000</v>
      </c>
      <c r="I97" s="25">
        <v>420000</v>
      </c>
      <c r="J97" s="25">
        <v>168000</v>
      </c>
      <c r="K97" s="25"/>
      <c r="L97" s="27"/>
      <c r="M97" s="28"/>
    </row>
    <row r="98" spans="1:13" s="29" customFormat="1" ht="16.5" customHeight="1" x14ac:dyDescent="0.25">
      <c r="A98" s="7">
        <v>86</v>
      </c>
      <c r="B98" s="12" t="s">
        <v>215</v>
      </c>
      <c r="C98" s="12" t="s">
        <v>216</v>
      </c>
      <c r="D98" s="12" t="s">
        <v>476</v>
      </c>
      <c r="E98" s="12" t="s">
        <v>617</v>
      </c>
      <c r="F98" s="25">
        <v>160000000</v>
      </c>
      <c r="G98" s="26" t="s">
        <v>726</v>
      </c>
      <c r="H98" s="25">
        <f t="shared" si="1"/>
        <v>2400000</v>
      </c>
      <c r="I98" s="25">
        <v>1600000</v>
      </c>
      <c r="J98" s="25">
        <v>800000</v>
      </c>
      <c r="K98" s="25"/>
      <c r="L98" s="27"/>
      <c r="M98" s="28"/>
    </row>
    <row r="99" spans="1:13" s="29" customFormat="1" ht="16.5" customHeight="1" x14ac:dyDescent="0.25">
      <c r="A99" s="7">
        <v>87</v>
      </c>
      <c r="B99" s="12" t="s">
        <v>217</v>
      </c>
      <c r="C99" s="12" t="s">
        <v>218</v>
      </c>
      <c r="D99" s="12" t="s">
        <v>477</v>
      </c>
      <c r="E99" s="12" t="s">
        <v>634</v>
      </c>
      <c r="F99" s="25">
        <v>14000000</v>
      </c>
      <c r="G99" s="26" t="s">
        <v>726</v>
      </c>
      <c r="H99" s="25">
        <f t="shared" si="1"/>
        <v>210000</v>
      </c>
      <c r="I99" s="25">
        <v>140000</v>
      </c>
      <c r="J99" s="25">
        <v>70000</v>
      </c>
      <c r="K99" s="25"/>
      <c r="L99" s="27"/>
      <c r="M99" s="28"/>
    </row>
    <row r="100" spans="1:13" s="29" customFormat="1" ht="16.5" customHeight="1" x14ac:dyDescent="0.25">
      <c r="A100" s="7">
        <v>88</v>
      </c>
      <c r="B100" s="12" t="s">
        <v>219</v>
      </c>
      <c r="C100" s="12" t="s">
        <v>220</v>
      </c>
      <c r="D100" s="12" t="s">
        <v>478</v>
      </c>
      <c r="E100" s="12" t="s">
        <v>635</v>
      </c>
      <c r="F100" s="25">
        <v>9000000</v>
      </c>
      <c r="G100" s="26" t="s">
        <v>726</v>
      </c>
      <c r="H100" s="25">
        <f t="shared" si="1"/>
        <v>405000</v>
      </c>
      <c r="I100" s="25">
        <v>270000</v>
      </c>
      <c r="J100" s="25">
        <v>135000</v>
      </c>
      <c r="K100" s="25"/>
      <c r="L100" s="27"/>
      <c r="M100" s="28"/>
    </row>
    <row r="101" spans="1:13" s="29" customFormat="1" ht="16.5" customHeight="1" x14ac:dyDescent="0.25">
      <c r="A101" s="7">
        <v>89</v>
      </c>
      <c r="B101" s="12" t="s">
        <v>221</v>
      </c>
      <c r="C101" s="12" t="s">
        <v>222</v>
      </c>
      <c r="D101" s="12" t="s">
        <v>479</v>
      </c>
      <c r="E101" s="12" t="s">
        <v>636</v>
      </c>
      <c r="F101" s="25">
        <v>28000000</v>
      </c>
      <c r="G101" s="26" t="s">
        <v>726</v>
      </c>
      <c r="H101" s="25">
        <f t="shared" si="1"/>
        <v>420000</v>
      </c>
      <c r="I101" s="25">
        <v>280000</v>
      </c>
      <c r="J101" s="25">
        <v>140000</v>
      </c>
      <c r="K101" s="25"/>
      <c r="L101" s="27"/>
      <c r="M101" s="28"/>
    </row>
    <row r="102" spans="1:13" s="29" customFormat="1" ht="16.5" customHeight="1" x14ac:dyDescent="0.25">
      <c r="A102" s="7">
        <v>90</v>
      </c>
      <c r="B102" s="12" t="s">
        <v>223</v>
      </c>
      <c r="C102" s="12" t="s">
        <v>224</v>
      </c>
      <c r="D102" s="12" t="s">
        <v>480</v>
      </c>
      <c r="E102" s="12" t="s">
        <v>637</v>
      </c>
      <c r="F102" s="25">
        <v>10000000</v>
      </c>
      <c r="G102" s="26" t="s">
        <v>726</v>
      </c>
      <c r="H102" s="25">
        <f t="shared" si="1"/>
        <v>450000</v>
      </c>
      <c r="I102" s="25">
        <v>300000</v>
      </c>
      <c r="J102" s="25">
        <v>150000</v>
      </c>
      <c r="K102" s="25"/>
      <c r="L102" s="27"/>
      <c r="M102" s="28"/>
    </row>
    <row r="103" spans="1:13" s="29" customFormat="1" ht="16.5" customHeight="1" x14ac:dyDescent="0.25">
      <c r="A103" s="7">
        <v>91</v>
      </c>
      <c r="B103" s="12" t="s">
        <v>225</v>
      </c>
      <c r="C103" s="12" t="s">
        <v>226</v>
      </c>
      <c r="D103" s="12" t="s">
        <v>481</v>
      </c>
      <c r="E103" s="12" t="s">
        <v>638</v>
      </c>
      <c r="F103" s="25">
        <v>19600000</v>
      </c>
      <c r="G103" s="26" t="s">
        <v>726</v>
      </c>
      <c r="H103" s="25">
        <f t="shared" si="1"/>
        <v>437000</v>
      </c>
      <c r="I103" s="25">
        <v>300000</v>
      </c>
      <c r="J103" s="25">
        <v>137000</v>
      </c>
      <c r="K103" s="25"/>
      <c r="L103" s="27"/>
      <c r="M103" s="28"/>
    </row>
    <row r="104" spans="1:13" s="29" customFormat="1" ht="16.5" customHeight="1" x14ac:dyDescent="0.25">
      <c r="A104" s="7">
        <v>92</v>
      </c>
      <c r="B104" s="12" t="s">
        <v>227</v>
      </c>
      <c r="C104" s="12" t="s">
        <v>228</v>
      </c>
      <c r="D104" s="12" t="s">
        <v>482</v>
      </c>
      <c r="E104" s="12" t="s">
        <v>639</v>
      </c>
      <c r="F104" s="25">
        <v>10080000</v>
      </c>
      <c r="G104" s="26" t="s">
        <v>726</v>
      </c>
      <c r="H104" s="25">
        <f t="shared" si="1"/>
        <v>453600</v>
      </c>
      <c r="I104" s="25">
        <v>302400</v>
      </c>
      <c r="J104" s="25">
        <v>151200</v>
      </c>
      <c r="K104" s="25"/>
      <c r="L104" s="27"/>
      <c r="M104" s="28"/>
    </row>
    <row r="105" spans="1:13" s="29" customFormat="1" ht="16.5" customHeight="1" x14ac:dyDescent="0.25">
      <c r="A105" s="7">
        <v>93</v>
      </c>
      <c r="B105" s="12" t="s">
        <v>229</v>
      </c>
      <c r="C105" s="12" t="s">
        <v>230</v>
      </c>
      <c r="D105" s="12" t="s">
        <v>419</v>
      </c>
      <c r="E105" s="12" t="s">
        <v>640</v>
      </c>
      <c r="F105" s="25">
        <v>14000000</v>
      </c>
      <c r="G105" s="26" t="s">
        <v>726</v>
      </c>
      <c r="H105" s="25">
        <f t="shared" si="1"/>
        <v>210000</v>
      </c>
      <c r="I105" s="25">
        <v>140000</v>
      </c>
      <c r="J105" s="25">
        <v>70000</v>
      </c>
      <c r="K105" s="25"/>
      <c r="L105" s="27"/>
      <c r="M105" s="28"/>
    </row>
    <row r="106" spans="1:13" s="29" customFormat="1" ht="16.5" customHeight="1" x14ac:dyDescent="0.25">
      <c r="A106" s="7">
        <v>94</v>
      </c>
      <c r="B106" s="12" t="s">
        <v>231</v>
      </c>
      <c r="C106" s="12" t="s">
        <v>232</v>
      </c>
      <c r="D106" s="12" t="s">
        <v>483</v>
      </c>
      <c r="E106" s="12" t="s">
        <v>641</v>
      </c>
      <c r="F106" s="25">
        <v>35000000</v>
      </c>
      <c r="G106" s="26" t="s">
        <v>726</v>
      </c>
      <c r="H106" s="25">
        <f t="shared" si="1"/>
        <v>525000</v>
      </c>
      <c r="I106" s="25">
        <v>350000</v>
      </c>
      <c r="J106" s="25">
        <v>175000</v>
      </c>
      <c r="K106" s="25"/>
      <c r="L106" s="27"/>
      <c r="M106" s="28"/>
    </row>
    <row r="107" spans="1:13" s="29" customFormat="1" ht="16.5" customHeight="1" x14ac:dyDescent="0.25">
      <c r="A107" s="7">
        <v>95</v>
      </c>
      <c r="B107" s="12" t="s">
        <v>233</v>
      </c>
      <c r="C107" s="12" t="s">
        <v>234</v>
      </c>
      <c r="D107" s="12" t="s">
        <v>484</v>
      </c>
      <c r="E107" s="12" t="s">
        <v>642</v>
      </c>
      <c r="F107" s="25">
        <v>13200000</v>
      </c>
      <c r="G107" s="26" t="s">
        <v>726</v>
      </c>
      <c r="H107" s="25">
        <f t="shared" si="1"/>
        <v>234000</v>
      </c>
      <c r="I107" s="25">
        <v>156000</v>
      </c>
      <c r="J107" s="25">
        <v>78000</v>
      </c>
      <c r="K107" s="25"/>
      <c r="L107" s="27"/>
      <c r="M107" s="28"/>
    </row>
    <row r="108" spans="1:13" s="29" customFormat="1" ht="16.5" customHeight="1" x14ac:dyDescent="0.25">
      <c r="A108" s="7">
        <v>96</v>
      </c>
      <c r="B108" s="12" t="s">
        <v>235</v>
      </c>
      <c r="C108" s="12" t="s">
        <v>236</v>
      </c>
      <c r="D108" s="12" t="s">
        <v>485</v>
      </c>
      <c r="E108" s="12" t="s">
        <v>643</v>
      </c>
      <c r="F108" s="25">
        <v>12000000</v>
      </c>
      <c r="G108" s="26" t="s">
        <v>726</v>
      </c>
      <c r="H108" s="25">
        <f t="shared" si="1"/>
        <v>180000</v>
      </c>
      <c r="I108" s="25">
        <v>120000</v>
      </c>
      <c r="J108" s="25">
        <v>60000</v>
      </c>
      <c r="K108" s="25"/>
      <c r="L108" s="27"/>
      <c r="M108" s="28"/>
    </row>
    <row r="109" spans="1:13" s="29" customFormat="1" ht="16.5" customHeight="1" x14ac:dyDescent="0.25">
      <c r="A109" s="7">
        <v>97</v>
      </c>
      <c r="B109" s="12" t="s">
        <v>237</v>
      </c>
      <c r="C109" s="12" t="s">
        <v>238</v>
      </c>
      <c r="D109" s="12" t="s">
        <v>486</v>
      </c>
      <c r="E109" s="12" t="s">
        <v>589</v>
      </c>
      <c r="F109" s="25">
        <v>69172000</v>
      </c>
      <c r="G109" s="26" t="s">
        <v>726</v>
      </c>
      <c r="H109" s="25">
        <f t="shared" si="1"/>
        <v>1037580</v>
      </c>
      <c r="I109" s="25">
        <v>691720</v>
      </c>
      <c r="J109" s="25">
        <v>345860</v>
      </c>
      <c r="K109" s="25"/>
      <c r="L109" s="27"/>
      <c r="M109" s="28"/>
    </row>
    <row r="110" spans="1:13" s="29" customFormat="1" ht="16.5" customHeight="1" x14ac:dyDescent="0.25">
      <c r="A110" s="7">
        <v>98</v>
      </c>
      <c r="B110" s="12" t="s">
        <v>239</v>
      </c>
      <c r="C110" s="12" t="s">
        <v>240</v>
      </c>
      <c r="D110" s="12" t="s">
        <v>487</v>
      </c>
      <c r="E110" s="12" t="s">
        <v>585</v>
      </c>
      <c r="F110" s="25">
        <v>9000000</v>
      </c>
      <c r="G110" s="26" t="s">
        <v>726</v>
      </c>
      <c r="H110" s="25">
        <f t="shared" si="1"/>
        <v>630000</v>
      </c>
      <c r="I110" s="25">
        <v>450000</v>
      </c>
      <c r="J110" s="25">
        <v>180000</v>
      </c>
      <c r="K110" s="25"/>
      <c r="L110" s="27"/>
      <c r="M110" s="28"/>
    </row>
    <row r="111" spans="1:13" s="29" customFormat="1" ht="16.5" customHeight="1" x14ac:dyDescent="0.25">
      <c r="A111" s="7">
        <v>99</v>
      </c>
      <c r="B111" s="12" t="s">
        <v>241</v>
      </c>
      <c r="C111" s="12" t="s">
        <v>242</v>
      </c>
      <c r="D111" s="12" t="s">
        <v>488</v>
      </c>
      <c r="E111" s="12" t="s">
        <v>644</v>
      </c>
      <c r="F111" s="25">
        <v>13100000</v>
      </c>
      <c r="G111" s="26" t="s">
        <v>726</v>
      </c>
      <c r="H111" s="25">
        <f t="shared" si="1"/>
        <v>777000</v>
      </c>
      <c r="I111" s="25">
        <v>543000</v>
      </c>
      <c r="J111" s="25">
        <v>234000</v>
      </c>
      <c r="K111" s="25"/>
      <c r="L111" s="27"/>
      <c r="M111" s="28"/>
    </row>
    <row r="112" spans="1:13" s="29" customFormat="1" ht="16.5" customHeight="1" x14ac:dyDescent="0.25">
      <c r="A112" s="7">
        <v>100</v>
      </c>
      <c r="B112" s="12" t="s">
        <v>243</v>
      </c>
      <c r="C112" s="12" t="s">
        <v>244</v>
      </c>
      <c r="D112" s="12" t="s">
        <v>489</v>
      </c>
      <c r="E112" s="12" t="s">
        <v>645</v>
      </c>
      <c r="F112" s="25">
        <v>8400000</v>
      </c>
      <c r="G112" s="26" t="s">
        <v>726</v>
      </c>
      <c r="H112" s="25">
        <f t="shared" si="1"/>
        <v>378000</v>
      </c>
      <c r="I112" s="25">
        <v>252000</v>
      </c>
      <c r="J112" s="25">
        <v>126000</v>
      </c>
      <c r="K112" s="25"/>
      <c r="L112" s="27"/>
      <c r="M112" s="28"/>
    </row>
    <row r="113" spans="1:13" s="29" customFormat="1" ht="16.5" customHeight="1" x14ac:dyDescent="0.25">
      <c r="A113" s="7">
        <v>101</v>
      </c>
      <c r="B113" s="12" t="s">
        <v>245</v>
      </c>
      <c r="C113" s="12" t="s">
        <v>246</v>
      </c>
      <c r="D113" s="12" t="s">
        <v>454</v>
      </c>
      <c r="E113" s="12" t="s">
        <v>646</v>
      </c>
      <c r="F113" s="25">
        <v>10000000</v>
      </c>
      <c r="G113" s="26" t="s">
        <v>726</v>
      </c>
      <c r="H113" s="25">
        <f t="shared" si="1"/>
        <v>450000</v>
      </c>
      <c r="I113" s="25">
        <v>300000</v>
      </c>
      <c r="J113" s="25">
        <v>150000</v>
      </c>
      <c r="K113" s="25"/>
      <c r="L113" s="27"/>
      <c r="M113" s="28"/>
    </row>
    <row r="114" spans="1:13" s="29" customFormat="1" ht="16.5" customHeight="1" x14ac:dyDescent="0.25">
      <c r="A114" s="7">
        <v>102</v>
      </c>
      <c r="B114" s="12" t="s">
        <v>247</v>
      </c>
      <c r="C114" s="12" t="s">
        <v>248</v>
      </c>
      <c r="D114" s="12" t="s">
        <v>490</v>
      </c>
      <c r="E114" s="12" t="s">
        <v>647</v>
      </c>
      <c r="F114" s="25">
        <v>12000000</v>
      </c>
      <c r="G114" s="26" t="s">
        <v>726</v>
      </c>
      <c r="H114" s="25">
        <f t="shared" si="1"/>
        <v>180000</v>
      </c>
      <c r="I114" s="25">
        <v>120000</v>
      </c>
      <c r="J114" s="25">
        <v>60000</v>
      </c>
      <c r="K114" s="25"/>
      <c r="L114" s="27"/>
      <c r="M114" s="28"/>
    </row>
    <row r="115" spans="1:13" s="29" customFormat="1" ht="16.5" customHeight="1" x14ac:dyDescent="0.25">
      <c r="A115" s="7">
        <v>103</v>
      </c>
      <c r="B115" s="12" t="s">
        <v>249</v>
      </c>
      <c r="C115" s="12" t="s">
        <v>250</v>
      </c>
      <c r="D115" s="12" t="s">
        <v>491</v>
      </c>
      <c r="E115" s="12" t="s">
        <v>648</v>
      </c>
      <c r="F115" s="25">
        <v>15000000</v>
      </c>
      <c r="G115" s="26" t="s">
        <v>726</v>
      </c>
      <c r="H115" s="25">
        <f t="shared" si="1"/>
        <v>675000</v>
      </c>
      <c r="I115" s="25">
        <v>450000</v>
      </c>
      <c r="J115" s="25">
        <v>225000</v>
      </c>
      <c r="K115" s="25"/>
      <c r="L115" s="27"/>
      <c r="M115" s="28"/>
    </row>
    <row r="116" spans="1:13" s="29" customFormat="1" ht="16.5" customHeight="1" x14ac:dyDescent="0.25">
      <c r="A116" s="7">
        <v>104</v>
      </c>
      <c r="B116" s="12" t="s">
        <v>251</v>
      </c>
      <c r="C116" s="12" t="s">
        <v>252</v>
      </c>
      <c r="D116" s="12" t="s">
        <v>462</v>
      </c>
      <c r="E116" s="12" t="s">
        <v>649</v>
      </c>
      <c r="F116" s="25">
        <v>10000000</v>
      </c>
      <c r="G116" s="26" t="s">
        <v>726</v>
      </c>
      <c r="H116" s="25">
        <f t="shared" si="1"/>
        <v>450000</v>
      </c>
      <c r="I116" s="25">
        <v>300000</v>
      </c>
      <c r="J116" s="25">
        <v>150000</v>
      </c>
      <c r="K116" s="25"/>
      <c r="L116" s="27"/>
      <c r="M116" s="28"/>
    </row>
    <row r="117" spans="1:13" s="29" customFormat="1" ht="16.5" customHeight="1" x14ac:dyDescent="0.25">
      <c r="A117" s="7">
        <v>105</v>
      </c>
      <c r="B117" s="12" t="s">
        <v>253</v>
      </c>
      <c r="C117" s="12" t="s">
        <v>254</v>
      </c>
      <c r="D117" s="12" t="s">
        <v>492</v>
      </c>
      <c r="E117" s="12" t="s">
        <v>650</v>
      </c>
      <c r="F117" s="25">
        <v>35000000</v>
      </c>
      <c r="G117" s="26" t="s">
        <v>726</v>
      </c>
      <c r="H117" s="25">
        <f t="shared" si="1"/>
        <v>525000</v>
      </c>
      <c r="I117" s="25">
        <v>350000</v>
      </c>
      <c r="J117" s="25">
        <v>175000</v>
      </c>
      <c r="K117" s="25"/>
      <c r="L117" s="27"/>
      <c r="M117" s="28"/>
    </row>
    <row r="118" spans="1:13" s="29" customFormat="1" ht="16.5" customHeight="1" x14ac:dyDescent="0.25">
      <c r="A118" s="7">
        <v>106</v>
      </c>
      <c r="B118" s="12" t="s">
        <v>255</v>
      </c>
      <c r="C118" s="12" t="s">
        <v>256</v>
      </c>
      <c r="D118" s="12" t="s">
        <v>493</v>
      </c>
      <c r="E118" s="12" t="s">
        <v>651</v>
      </c>
      <c r="F118" s="25">
        <v>9000000</v>
      </c>
      <c r="G118" s="26" t="s">
        <v>726</v>
      </c>
      <c r="H118" s="25">
        <f t="shared" si="1"/>
        <v>180000</v>
      </c>
      <c r="I118" s="25">
        <v>0</v>
      </c>
      <c r="J118" s="25">
        <v>180000</v>
      </c>
      <c r="K118" s="25"/>
      <c r="L118" s="27"/>
      <c r="M118" s="28"/>
    </row>
    <row r="119" spans="1:13" s="29" customFormat="1" ht="16.5" customHeight="1" x14ac:dyDescent="0.25">
      <c r="A119" s="7">
        <v>107</v>
      </c>
      <c r="B119" s="12" t="s">
        <v>257</v>
      </c>
      <c r="C119" s="12" t="s">
        <v>258</v>
      </c>
      <c r="D119" s="12" t="s">
        <v>494</v>
      </c>
      <c r="E119" s="12" t="s">
        <v>652</v>
      </c>
      <c r="F119" s="25">
        <v>9000000</v>
      </c>
      <c r="G119" s="26" t="s">
        <v>726</v>
      </c>
      <c r="H119" s="25">
        <f t="shared" si="1"/>
        <v>405000</v>
      </c>
      <c r="I119" s="25">
        <v>270000</v>
      </c>
      <c r="J119" s="25">
        <v>135000</v>
      </c>
      <c r="K119" s="25"/>
      <c r="L119" s="27"/>
      <c r="M119" s="28"/>
    </row>
    <row r="120" spans="1:13" s="29" customFormat="1" ht="16.5" customHeight="1" x14ac:dyDescent="0.25">
      <c r="A120" s="7">
        <v>108</v>
      </c>
      <c r="B120" s="12" t="s">
        <v>259</v>
      </c>
      <c r="C120" s="12" t="s">
        <v>260</v>
      </c>
      <c r="D120" s="12" t="s">
        <v>495</v>
      </c>
      <c r="E120" s="12" t="s">
        <v>653</v>
      </c>
      <c r="F120" s="25">
        <v>26000000</v>
      </c>
      <c r="G120" s="26" t="s">
        <v>726</v>
      </c>
      <c r="H120" s="25">
        <f t="shared" si="1"/>
        <v>390000</v>
      </c>
      <c r="I120" s="25">
        <v>260000</v>
      </c>
      <c r="J120" s="25">
        <v>130000</v>
      </c>
      <c r="K120" s="25"/>
      <c r="L120" s="27"/>
      <c r="M120" s="28"/>
    </row>
    <row r="121" spans="1:13" s="29" customFormat="1" ht="16.5" customHeight="1" x14ac:dyDescent="0.25">
      <c r="A121" s="7">
        <v>109</v>
      </c>
      <c r="B121" s="12" t="s">
        <v>261</v>
      </c>
      <c r="C121" s="12" t="s">
        <v>262</v>
      </c>
      <c r="D121" s="12" t="s">
        <v>496</v>
      </c>
      <c r="E121" s="12" t="s">
        <v>654</v>
      </c>
      <c r="F121" s="25">
        <v>8400000</v>
      </c>
      <c r="G121" s="26" t="s">
        <v>726</v>
      </c>
      <c r="H121" s="25">
        <f t="shared" si="1"/>
        <v>378000</v>
      </c>
      <c r="I121" s="25">
        <v>252000</v>
      </c>
      <c r="J121" s="25">
        <v>126000</v>
      </c>
      <c r="K121" s="25"/>
      <c r="L121" s="27"/>
      <c r="M121" s="28"/>
    </row>
    <row r="122" spans="1:13" s="29" customFormat="1" ht="16.5" customHeight="1" x14ac:dyDescent="0.25">
      <c r="A122" s="7">
        <v>110</v>
      </c>
      <c r="B122" s="12" t="s">
        <v>263</v>
      </c>
      <c r="C122" s="12" t="s">
        <v>264</v>
      </c>
      <c r="D122" s="12" t="s">
        <v>497</v>
      </c>
      <c r="E122" s="12" t="s">
        <v>655</v>
      </c>
      <c r="F122" s="25">
        <v>10000000</v>
      </c>
      <c r="G122" s="26" t="s">
        <v>726</v>
      </c>
      <c r="H122" s="25">
        <f t="shared" si="1"/>
        <v>150000</v>
      </c>
      <c r="I122" s="25">
        <v>100000</v>
      </c>
      <c r="J122" s="25">
        <v>50000</v>
      </c>
      <c r="K122" s="25"/>
      <c r="L122" s="27"/>
      <c r="M122" s="28"/>
    </row>
    <row r="123" spans="1:13" s="29" customFormat="1" ht="16.5" customHeight="1" x14ac:dyDescent="0.25">
      <c r="A123" s="7">
        <v>111</v>
      </c>
      <c r="B123" s="12" t="s">
        <v>265</v>
      </c>
      <c r="C123" s="12" t="s">
        <v>266</v>
      </c>
      <c r="D123" s="12" t="s">
        <v>498</v>
      </c>
      <c r="E123" s="12" t="s">
        <v>656</v>
      </c>
      <c r="F123" s="25">
        <v>8400000</v>
      </c>
      <c r="G123" s="26" t="s">
        <v>726</v>
      </c>
      <c r="H123" s="25">
        <f t="shared" si="1"/>
        <v>378000</v>
      </c>
      <c r="I123" s="25">
        <v>252000</v>
      </c>
      <c r="J123" s="25">
        <v>126000</v>
      </c>
      <c r="K123" s="25"/>
      <c r="L123" s="27"/>
      <c r="M123" s="28"/>
    </row>
    <row r="124" spans="1:13" s="29" customFormat="1" ht="16.5" customHeight="1" x14ac:dyDescent="0.25">
      <c r="A124" s="7">
        <v>112</v>
      </c>
      <c r="B124" s="12" t="s">
        <v>267</v>
      </c>
      <c r="C124" s="12" t="s">
        <v>268</v>
      </c>
      <c r="D124" s="12" t="s">
        <v>499</v>
      </c>
      <c r="E124" s="12" t="s">
        <v>657</v>
      </c>
      <c r="F124" s="25">
        <v>11000000</v>
      </c>
      <c r="G124" s="26" t="s">
        <v>726</v>
      </c>
      <c r="H124" s="25">
        <f t="shared" si="1"/>
        <v>165000</v>
      </c>
      <c r="I124" s="25">
        <v>110000</v>
      </c>
      <c r="J124" s="25">
        <v>55000</v>
      </c>
      <c r="K124" s="25"/>
      <c r="L124" s="27"/>
      <c r="M124" s="28"/>
    </row>
    <row r="125" spans="1:13" s="29" customFormat="1" ht="16.5" customHeight="1" x14ac:dyDescent="0.25">
      <c r="A125" s="7">
        <v>113</v>
      </c>
      <c r="B125" s="12" t="s">
        <v>269</v>
      </c>
      <c r="C125" s="12" t="s">
        <v>270</v>
      </c>
      <c r="D125" s="12" t="s">
        <v>500</v>
      </c>
      <c r="E125" s="12" t="s">
        <v>658</v>
      </c>
      <c r="F125" s="25">
        <v>8400000</v>
      </c>
      <c r="G125" s="26" t="s">
        <v>726</v>
      </c>
      <c r="H125" s="25">
        <f t="shared" si="1"/>
        <v>378000</v>
      </c>
      <c r="I125" s="25">
        <v>252000</v>
      </c>
      <c r="J125" s="25">
        <v>126000</v>
      </c>
      <c r="K125" s="25"/>
      <c r="L125" s="27"/>
      <c r="M125" s="28"/>
    </row>
    <row r="126" spans="1:13" s="29" customFormat="1" ht="16.5" customHeight="1" x14ac:dyDescent="0.25">
      <c r="A126" s="7">
        <v>114</v>
      </c>
      <c r="B126" s="12" t="s">
        <v>271</v>
      </c>
      <c r="C126" s="12" t="s">
        <v>272</v>
      </c>
      <c r="D126" s="12" t="s">
        <v>461</v>
      </c>
      <c r="E126" s="12" t="s">
        <v>659</v>
      </c>
      <c r="F126" s="25">
        <v>9000000</v>
      </c>
      <c r="G126" s="26" t="s">
        <v>726</v>
      </c>
      <c r="H126" s="25">
        <f t="shared" si="1"/>
        <v>630000</v>
      </c>
      <c r="I126" s="25">
        <v>450000</v>
      </c>
      <c r="J126" s="25">
        <v>180000</v>
      </c>
      <c r="K126" s="25"/>
      <c r="L126" s="27"/>
      <c r="M126" s="28"/>
    </row>
    <row r="127" spans="1:13" s="29" customFormat="1" ht="16.5" customHeight="1" x14ac:dyDescent="0.25">
      <c r="A127" s="7">
        <v>115</v>
      </c>
      <c r="B127" s="12" t="s">
        <v>273</v>
      </c>
      <c r="C127" s="12" t="s">
        <v>274</v>
      </c>
      <c r="D127" s="12" t="s">
        <v>501</v>
      </c>
      <c r="E127" s="12" t="s">
        <v>660</v>
      </c>
      <c r="F127" s="25">
        <v>10000000</v>
      </c>
      <c r="G127" s="26" t="s">
        <v>726</v>
      </c>
      <c r="H127" s="25">
        <f t="shared" si="1"/>
        <v>450000</v>
      </c>
      <c r="I127" s="25">
        <v>300000</v>
      </c>
      <c r="J127" s="25">
        <v>150000</v>
      </c>
      <c r="K127" s="25"/>
      <c r="L127" s="27"/>
      <c r="M127" s="28"/>
    </row>
    <row r="128" spans="1:13" s="29" customFormat="1" ht="16.5" customHeight="1" x14ac:dyDescent="0.25">
      <c r="A128" s="7">
        <v>116</v>
      </c>
      <c r="B128" s="12" t="s">
        <v>275</v>
      </c>
      <c r="C128" s="12" t="s">
        <v>276</v>
      </c>
      <c r="D128" s="12" t="s">
        <v>419</v>
      </c>
      <c r="E128" s="12" t="s">
        <v>661</v>
      </c>
      <c r="F128" s="25">
        <v>10000000</v>
      </c>
      <c r="G128" s="26" t="s">
        <v>726</v>
      </c>
      <c r="H128" s="25">
        <f t="shared" si="1"/>
        <v>700000</v>
      </c>
      <c r="I128" s="25">
        <v>500000</v>
      </c>
      <c r="J128" s="25">
        <v>200000</v>
      </c>
      <c r="K128" s="25"/>
      <c r="L128" s="27"/>
      <c r="M128" s="28"/>
    </row>
    <row r="129" spans="1:13" s="29" customFormat="1" ht="16.5" customHeight="1" x14ac:dyDescent="0.25">
      <c r="A129" s="7">
        <v>117</v>
      </c>
      <c r="B129" s="12" t="s">
        <v>277</v>
      </c>
      <c r="C129" s="12" t="s">
        <v>278</v>
      </c>
      <c r="D129" s="12" t="s">
        <v>502</v>
      </c>
      <c r="E129" s="12" t="s">
        <v>662</v>
      </c>
      <c r="F129" s="25">
        <v>17000000</v>
      </c>
      <c r="G129" s="26" t="s">
        <v>726</v>
      </c>
      <c r="H129" s="25">
        <f t="shared" si="1"/>
        <v>450000</v>
      </c>
      <c r="I129" s="25">
        <v>300000</v>
      </c>
      <c r="J129" s="25">
        <v>150000</v>
      </c>
      <c r="K129" s="25"/>
      <c r="L129" s="27"/>
      <c r="M129" s="28"/>
    </row>
    <row r="130" spans="1:13" s="29" customFormat="1" ht="16.5" customHeight="1" x14ac:dyDescent="0.25">
      <c r="A130" s="7">
        <v>118</v>
      </c>
      <c r="B130" s="12" t="s">
        <v>279</v>
      </c>
      <c r="C130" s="12" t="s">
        <v>280</v>
      </c>
      <c r="D130" s="12" t="s">
        <v>503</v>
      </c>
      <c r="E130" s="12" t="s">
        <v>656</v>
      </c>
      <c r="F130" s="25">
        <v>8400000</v>
      </c>
      <c r="G130" s="26" t="s">
        <v>726</v>
      </c>
      <c r="H130" s="25">
        <f t="shared" si="1"/>
        <v>378000</v>
      </c>
      <c r="I130" s="25">
        <v>252000</v>
      </c>
      <c r="J130" s="25">
        <v>126000</v>
      </c>
      <c r="K130" s="25"/>
      <c r="L130" s="27"/>
      <c r="M130" s="28"/>
    </row>
    <row r="131" spans="1:13" s="29" customFormat="1" ht="16.5" customHeight="1" x14ac:dyDescent="0.25">
      <c r="A131" s="7">
        <v>119</v>
      </c>
      <c r="B131" s="12" t="s">
        <v>281</v>
      </c>
      <c r="C131" s="12" t="s">
        <v>282</v>
      </c>
      <c r="D131" s="12" t="s">
        <v>504</v>
      </c>
      <c r="E131" s="12" t="s">
        <v>663</v>
      </c>
      <c r="F131" s="25">
        <v>8400000</v>
      </c>
      <c r="G131" s="26" t="s">
        <v>726</v>
      </c>
      <c r="H131" s="25">
        <f t="shared" si="1"/>
        <v>588000</v>
      </c>
      <c r="I131" s="25">
        <v>420000</v>
      </c>
      <c r="J131" s="25">
        <v>168000</v>
      </c>
      <c r="K131" s="25"/>
      <c r="L131" s="27"/>
      <c r="M131" s="28"/>
    </row>
    <row r="132" spans="1:13" s="29" customFormat="1" ht="16.5" customHeight="1" x14ac:dyDescent="0.25">
      <c r="A132" s="7">
        <v>120</v>
      </c>
      <c r="B132" s="12" t="s">
        <v>283</v>
      </c>
      <c r="C132" s="12" t="s">
        <v>284</v>
      </c>
      <c r="D132" s="12" t="s">
        <v>419</v>
      </c>
      <c r="E132" s="12" t="s">
        <v>589</v>
      </c>
      <c r="F132" s="25">
        <v>13000000</v>
      </c>
      <c r="G132" s="26" t="s">
        <v>726</v>
      </c>
      <c r="H132" s="25">
        <f t="shared" si="1"/>
        <v>195000</v>
      </c>
      <c r="I132" s="25">
        <v>130000</v>
      </c>
      <c r="J132" s="25">
        <v>65000</v>
      </c>
      <c r="K132" s="25"/>
      <c r="L132" s="27"/>
      <c r="M132" s="28"/>
    </row>
    <row r="133" spans="1:13" s="29" customFormat="1" ht="16.5" customHeight="1" x14ac:dyDescent="0.25">
      <c r="A133" s="7">
        <v>121</v>
      </c>
      <c r="B133" s="12" t="s">
        <v>285</v>
      </c>
      <c r="C133" s="12" t="s">
        <v>286</v>
      </c>
      <c r="D133" s="12" t="s">
        <v>505</v>
      </c>
      <c r="E133" s="12" t="s">
        <v>664</v>
      </c>
      <c r="F133" s="25">
        <v>44420800</v>
      </c>
      <c r="G133" s="26" t="s">
        <v>726</v>
      </c>
      <c r="H133" s="25">
        <f t="shared" si="1"/>
        <v>666312</v>
      </c>
      <c r="I133" s="25">
        <v>444208</v>
      </c>
      <c r="J133" s="25">
        <v>222104</v>
      </c>
      <c r="K133" s="25"/>
      <c r="L133" s="27"/>
      <c r="M133" s="28"/>
    </row>
    <row r="134" spans="1:13" s="29" customFormat="1" ht="16.5" customHeight="1" x14ac:dyDescent="0.25">
      <c r="A134" s="7">
        <v>122</v>
      </c>
      <c r="B134" s="12" t="s">
        <v>287</v>
      </c>
      <c r="C134" s="12" t="s">
        <v>288</v>
      </c>
      <c r="D134" s="12" t="s">
        <v>506</v>
      </c>
      <c r="E134" s="12" t="s">
        <v>665</v>
      </c>
      <c r="F134" s="25">
        <v>12000000</v>
      </c>
      <c r="G134" s="26" t="s">
        <v>726</v>
      </c>
      <c r="H134" s="25">
        <f t="shared" si="1"/>
        <v>540000</v>
      </c>
      <c r="I134" s="25">
        <v>360000</v>
      </c>
      <c r="J134" s="25">
        <v>180000</v>
      </c>
      <c r="K134" s="25"/>
      <c r="L134" s="27"/>
      <c r="M134" s="28"/>
    </row>
    <row r="135" spans="1:13" s="29" customFormat="1" ht="16.5" customHeight="1" x14ac:dyDescent="0.25">
      <c r="A135" s="7">
        <v>123</v>
      </c>
      <c r="B135" s="12" t="s">
        <v>289</v>
      </c>
      <c r="C135" s="12" t="s">
        <v>290</v>
      </c>
      <c r="D135" s="12" t="s">
        <v>507</v>
      </c>
      <c r="E135" s="12" t="s">
        <v>666</v>
      </c>
      <c r="F135" s="25">
        <v>9000000</v>
      </c>
      <c r="G135" s="26" t="s">
        <v>726</v>
      </c>
      <c r="H135" s="25">
        <f t="shared" si="1"/>
        <v>405000</v>
      </c>
      <c r="I135" s="25">
        <v>270000</v>
      </c>
      <c r="J135" s="25">
        <v>135000</v>
      </c>
      <c r="K135" s="25"/>
      <c r="L135" s="27"/>
      <c r="M135" s="28"/>
    </row>
    <row r="136" spans="1:13" s="29" customFormat="1" ht="16.5" customHeight="1" x14ac:dyDescent="0.25">
      <c r="A136" s="7">
        <v>124</v>
      </c>
      <c r="B136" s="12" t="s">
        <v>291</v>
      </c>
      <c r="C136" s="12" t="s">
        <v>292</v>
      </c>
      <c r="D136" s="12" t="s">
        <v>508</v>
      </c>
      <c r="E136" s="12" t="s">
        <v>667</v>
      </c>
      <c r="F136" s="25">
        <v>8400000</v>
      </c>
      <c r="G136" s="26" t="s">
        <v>726</v>
      </c>
      <c r="H136" s="25">
        <f t="shared" si="1"/>
        <v>378000</v>
      </c>
      <c r="I136" s="25">
        <v>252000</v>
      </c>
      <c r="J136" s="25">
        <v>126000</v>
      </c>
      <c r="K136" s="25"/>
      <c r="L136" s="27"/>
      <c r="M136" s="28"/>
    </row>
    <row r="137" spans="1:13" s="29" customFormat="1" ht="16.5" customHeight="1" x14ac:dyDescent="0.25">
      <c r="A137" s="7">
        <v>125</v>
      </c>
      <c r="B137" s="12" t="s">
        <v>293</v>
      </c>
      <c r="C137" s="12" t="s">
        <v>294</v>
      </c>
      <c r="D137" s="12" t="s">
        <v>509</v>
      </c>
      <c r="E137" s="12" t="s">
        <v>668</v>
      </c>
      <c r="F137" s="25">
        <v>16000000</v>
      </c>
      <c r="G137" s="26" t="s">
        <v>726</v>
      </c>
      <c r="H137" s="25">
        <f t="shared" si="1"/>
        <v>240000</v>
      </c>
      <c r="I137" s="25">
        <v>160000</v>
      </c>
      <c r="J137" s="25">
        <v>80000</v>
      </c>
      <c r="K137" s="25"/>
      <c r="L137" s="27"/>
      <c r="M137" s="28"/>
    </row>
    <row r="138" spans="1:13" s="29" customFormat="1" ht="16.5" customHeight="1" x14ac:dyDescent="0.25">
      <c r="A138" s="7">
        <v>126</v>
      </c>
      <c r="B138" s="12" t="s">
        <v>295</v>
      </c>
      <c r="C138" s="12" t="s">
        <v>296</v>
      </c>
      <c r="D138" s="12" t="s">
        <v>510</v>
      </c>
      <c r="E138" s="12" t="s">
        <v>669</v>
      </c>
      <c r="F138" s="25">
        <v>8400000</v>
      </c>
      <c r="G138" s="26" t="s">
        <v>726</v>
      </c>
      <c r="H138" s="25">
        <f t="shared" si="1"/>
        <v>378000</v>
      </c>
      <c r="I138" s="25">
        <v>252000</v>
      </c>
      <c r="J138" s="25">
        <v>126000</v>
      </c>
      <c r="K138" s="25"/>
      <c r="L138" s="27"/>
      <c r="M138" s="28"/>
    </row>
    <row r="139" spans="1:13" s="29" customFormat="1" ht="16.5" customHeight="1" x14ac:dyDescent="0.25">
      <c r="A139" s="7">
        <v>127</v>
      </c>
      <c r="B139" s="12" t="s">
        <v>297</v>
      </c>
      <c r="C139" s="12" t="s">
        <v>298</v>
      </c>
      <c r="D139" s="12" t="s">
        <v>511</v>
      </c>
      <c r="E139" s="12" t="s">
        <v>670</v>
      </c>
      <c r="F139" s="25">
        <v>8400000</v>
      </c>
      <c r="G139" s="26" t="s">
        <v>726</v>
      </c>
      <c r="H139" s="25">
        <f t="shared" si="1"/>
        <v>378000</v>
      </c>
      <c r="I139" s="25">
        <v>252000</v>
      </c>
      <c r="J139" s="25">
        <v>126000</v>
      </c>
      <c r="K139" s="25"/>
      <c r="L139" s="27"/>
      <c r="M139" s="28"/>
    </row>
    <row r="140" spans="1:13" s="29" customFormat="1" ht="16.5" customHeight="1" x14ac:dyDescent="0.25">
      <c r="A140" s="7">
        <v>128</v>
      </c>
      <c r="B140" s="12" t="s">
        <v>299</v>
      </c>
      <c r="C140" s="12" t="s">
        <v>300</v>
      </c>
      <c r="D140" s="12" t="s">
        <v>512</v>
      </c>
      <c r="E140" s="12" t="s">
        <v>671</v>
      </c>
      <c r="F140" s="25">
        <v>8400000</v>
      </c>
      <c r="G140" s="26" t="s">
        <v>726</v>
      </c>
      <c r="H140" s="25">
        <f t="shared" si="1"/>
        <v>588000</v>
      </c>
      <c r="I140" s="25">
        <v>420000</v>
      </c>
      <c r="J140" s="25">
        <v>168000</v>
      </c>
      <c r="K140" s="25"/>
      <c r="L140" s="27"/>
      <c r="M140" s="28"/>
    </row>
    <row r="141" spans="1:13" s="29" customFormat="1" ht="16.5" customHeight="1" x14ac:dyDescent="0.25">
      <c r="A141" s="7">
        <v>129</v>
      </c>
      <c r="B141" s="12" t="s">
        <v>301</v>
      </c>
      <c r="C141" s="12" t="s">
        <v>302</v>
      </c>
      <c r="D141" s="12" t="s">
        <v>513</v>
      </c>
      <c r="E141" s="12" t="s">
        <v>672</v>
      </c>
      <c r="F141" s="25">
        <v>15000000</v>
      </c>
      <c r="G141" s="26" t="s">
        <v>726</v>
      </c>
      <c r="H141" s="25">
        <f t="shared" si="1"/>
        <v>675000</v>
      </c>
      <c r="I141" s="25">
        <v>450000</v>
      </c>
      <c r="J141" s="25">
        <v>225000</v>
      </c>
      <c r="K141" s="25"/>
      <c r="L141" s="27"/>
      <c r="M141" s="28"/>
    </row>
    <row r="142" spans="1:13" s="29" customFormat="1" ht="16.5" customHeight="1" x14ac:dyDescent="0.25">
      <c r="A142" s="7">
        <v>130</v>
      </c>
      <c r="B142" s="12" t="s">
        <v>303</v>
      </c>
      <c r="C142" s="12" t="s">
        <v>304</v>
      </c>
      <c r="D142" s="12" t="s">
        <v>514</v>
      </c>
      <c r="E142" s="12" t="s">
        <v>673</v>
      </c>
      <c r="F142" s="25">
        <v>10080000</v>
      </c>
      <c r="G142" s="26" t="s">
        <v>726</v>
      </c>
      <c r="H142" s="25">
        <f t="shared" ref="H142:H197" si="2">+I142+J142+K142</f>
        <v>453600</v>
      </c>
      <c r="I142" s="25">
        <v>302400</v>
      </c>
      <c r="J142" s="25">
        <v>151200</v>
      </c>
      <c r="K142" s="25"/>
      <c r="L142" s="27"/>
      <c r="M142" s="28"/>
    </row>
    <row r="143" spans="1:13" s="29" customFormat="1" ht="16.5" customHeight="1" x14ac:dyDescent="0.25">
      <c r="A143" s="7">
        <v>131</v>
      </c>
      <c r="B143" s="12" t="s">
        <v>305</v>
      </c>
      <c r="C143" s="12" t="s">
        <v>306</v>
      </c>
      <c r="D143" s="12" t="s">
        <v>515</v>
      </c>
      <c r="E143" s="12" t="s">
        <v>674</v>
      </c>
      <c r="F143" s="25">
        <v>8400000</v>
      </c>
      <c r="G143" s="26" t="s">
        <v>726</v>
      </c>
      <c r="H143" s="25">
        <f t="shared" si="2"/>
        <v>126000</v>
      </c>
      <c r="I143" s="25">
        <v>84000</v>
      </c>
      <c r="J143" s="25">
        <v>42000</v>
      </c>
      <c r="K143" s="25"/>
      <c r="L143" s="27"/>
      <c r="M143" s="28"/>
    </row>
    <row r="144" spans="1:13" s="29" customFormat="1" ht="16.5" customHeight="1" x14ac:dyDescent="0.25">
      <c r="A144" s="7">
        <v>132</v>
      </c>
      <c r="B144" s="12" t="s">
        <v>307</v>
      </c>
      <c r="C144" s="12" t="s">
        <v>308</v>
      </c>
      <c r="D144" s="12" t="s">
        <v>516</v>
      </c>
      <c r="E144" s="12" t="s">
        <v>675</v>
      </c>
      <c r="F144" s="25">
        <v>14000000</v>
      </c>
      <c r="G144" s="26" t="s">
        <v>726</v>
      </c>
      <c r="H144" s="25">
        <f t="shared" si="2"/>
        <v>210000</v>
      </c>
      <c r="I144" s="25">
        <v>140000</v>
      </c>
      <c r="J144" s="25">
        <v>70000</v>
      </c>
      <c r="K144" s="25"/>
      <c r="L144" s="27"/>
      <c r="M144" s="28"/>
    </row>
    <row r="145" spans="1:13" s="29" customFormat="1" ht="16.5" customHeight="1" x14ac:dyDescent="0.25">
      <c r="A145" s="7">
        <v>133</v>
      </c>
      <c r="B145" s="12" t="s">
        <v>309</v>
      </c>
      <c r="C145" s="12" t="s">
        <v>310</v>
      </c>
      <c r="D145" s="12" t="s">
        <v>517</v>
      </c>
      <c r="E145" s="12" t="s">
        <v>676</v>
      </c>
      <c r="F145" s="25">
        <v>9000000</v>
      </c>
      <c r="G145" s="26" t="s">
        <v>726</v>
      </c>
      <c r="H145" s="25">
        <f t="shared" si="2"/>
        <v>405000</v>
      </c>
      <c r="I145" s="25">
        <v>270000</v>
      </c>
      <c r="J145" s="25">
        <v>135000</v>
      </c>
      <c r="K145" s="25"/>
      <c r="L145" s="27"/>
      <c r="M145" s="28"/>
    </row>
    <row r="146" spans="1:13" s="29" customFormat="1" ht="16.5" customHeight="1" x14ac:dyDescent="0.25">
      <c r="A146" s="7">
        <v>134</v>
      </c>
      <c r="B146" s="12" t="s">
        <v>311</v>
      </c>
      <c r="C146" s="12" t="s">
        <v>312</v>
      </c>
      <c r="D146" s="12" t="s">
        <v>518</v>
      </c>
      <c r="E146" s="12" t="s">
        <v>677</v>
      </c>
      <c r="F146" s="25">
        <v>8400000</v>
      </c>
      <c r="G146" s="26" t="s">
        <v>726</v>
      </c>
      <c r="H146" s="25">
        <f t="shared" si="2"/>
        <v>126000</v>
      </c>
      <c r="I146" s="25">
        <v>84000</v>
      </c>
      <c r="J146" s="25">
        <v>42000</v>
      </c>
      <c r="K146" s="25"/>
      <c r="L146" s="27"/>
      <c r="M146" s="28"/>
    </row>
    <row r="147" spans="1:13" s="29" customFormat="1" ht="16.5" customHeight="1" x14ac:dyDescent="0.25">
      <c r="A147" s="7">
        <v>135</v>
      </c>
      <c r="B147" s="12" t="s">
        <v>313</v>
      </c>
      <c r="C147" s="12" t="s">
        <v>314</v>
      </c>
      <c r="D147" s="12" t="s">
        <v>519</v>
      </c>
      <c r="E147" s="12" t="s">
        <v>678</v>
      </c>
      <c r="F147" s="25">
        <v>16000000</v>
      </c>
      <c r="G147" s="26" t="s">
        <v>726</v>
      </c>
      <c r="H147" s="25">
        <f t="shared" si="2"/>
        <v>240000</v>
      </c>
      <c r="I147" s="25">
        <v>160000</v>
      </c>
      <c r="J147" s="25">
        <v>80000</v>
      </c>
      <c r="K147" s="25"/>
      <c r="L147" s="27"/>
      <c r="M147" s="28"/>
    </row>
    <row r="148" spans="1:13" s="29" customFormat="1" ht="16.5" customHeight="1" x14ac:dyDescent="0.25">
      <c r="A148" s="7">
        <v>136</v>
      </c>
      <c r="B148" s="12" t="s">
        <v>315</v>
      </c>
      <c r="C148" s="12" t="s">
        <v>316</v>
      </c>
      <c r="D148" s="12" t="s">
        <v>520</v>
      </c>
      <c r="E148" s="12" t="s">
        <v>679</v>
      </c>
      <c r="F148" s="25">
        <v>10000000</v>
      </c>
      <c r="G148" s="26" t="s">
        <v>726</v>
      </c>
      <c r="H148" s="25">
        <f t="shared" si="2"/>
        <v>150000</v>
      </c>
      <c r="I148" s="25">
        <v>100000</v>
      </c>
      <c r="J148" s="25">
        <v>50000</v>
      </c>
      <c r="K148" s="25"/>
      <c r="L148" s="27"/>
      <c r="M148" s="28"/>
    </row>
    <row r="149" spans="1:13" s="29" customFormat="1" ht="16.5" customHeight="1" x14ac:dyDescent="0.25">
      <c r="A149" s="7">
        <v>137</v>
      </c>
      <c r="B149" s="12" t="s">
        <v>317</v>
      </c>
      <c r="C149" s="12" t="s">
        <v>318</v>
      </c>
      <c r="D149" s="12" t="s">
        <v>504</v>
      </c>
      <c r="E149" s="12" t="s">
        <v>680</v>
      </c>
      <c r="F149" s="25">
        <v>15000000</v>
      </c>
      <c r="G149" s="26" t="s">
        <v>726</v>
      </c>
      <c r="H149" s="25">
        <f t="shared" si="2"/>
        <v>225000</v>
      </c>
      <c r="I149" s="25">
        <v>150000</v>
      </c>
      <c r="J149" s="25">
        <v>75000</v>
      </c>
      <c r="K149" s="25"/>
      <c r="L149" s="27"/>
      <c r="M149" s="28"/>
    </row>
    <row r="150" spans="1:13" s="29" customFormat="1" ht="16.5" customHeight="1" x14ac:dyDescent="0.25">
      <c r="A150" s="7">
        <v>138</v>
      </c>
      <c r="B150" s="12" t="s">
        <v>319</v>
      </c>
      <c r="C150" s="12" t="s">
        <v>320</v>
      </c>
      <c r="D150" s="12" t="s">
        <v>459</v>
      </c>
      <c r="E150" s="12" t="s">
        <v>681</v>
      </c>
      <c r="F150" s="25">
        <v>11600000</v>
      </c>
      <c r="G150" s="26" t="s">
        <v>726</v>
      </c>
      <c r="H150" s="25">
        <f t="shared" si="2"/>
        <v>174000</v>
      </c>
      <c r="I150" s="25">
        <v>116000</v>
      </c>
      <c r="J150" s="25">
        <v>58000</v>
      </c>
      <c r="K150" s="25"/>
      <c r="L150" s="27"/>
      <c r="M150" s="28"/>
    </row>
    <row r="151" spans="1:13" s="29" customFormat="1" ht="16.5" customHeight="1" x14ac:dyDescent="0.25">
      <c r="A151" s="7">
        <v>139</v>
      </c>
      <c r="B151" s="12" t="s">
        <v>321</v>
      </c>
      <c r="C151" s="12" t="s">
        <v>322</v>
      </c>
      <c r="D151" s="12" t="s">
        <v>521</v>
      </c>
      <c r="E151" s="12" t="s">
        <v>682</v>
      </c>
      <c r="F151" s="25">
        <v>14000000</v>
      </c>
      <c r="G151" s="26" t="s">
        <v>726</v>
      </c>
      <c r="H151" s="25">
        <f t="shared" si="2"/>
        <v>210000</v>
      </c>
      <c r="I151" s="25">
        <v>140000</v>
      </c>
      <c r="J151" s="25">
        <v>70000</v>
      </c>
      <c r="K151" s="25"/>
      <c r="L151" s="27"/>
      <c r="M151" s="28"/>
    </row>
    <row r="152" spans="1:13" s="29" customFormat="1" ht="16.5" customHeight="1" x14ac:dyDescent="0.25">
      <c r="A152" s="7">
        <v>140</v>
      </c>
      <c r="B152" s="12" t="s">
        <v>323</v>
      </c>
      <c r="C152" s="12" t="s">
        <v>324</v>
      </c>
      <c r="D152" s="12" t="s">
        <v>522</v>
      </c>
      <c r="E152" s="12" t="s">
        <v>683</v>
      </c>
      <c r="F152" s="25">
        <v>12000000</v>
      </c>
      <c r="G152" s="26" t="s">
        <v>726</v>
      </c>
      <c r="H152" s="25">
        <f t="shared" si="2"/>
        <v>180000</v>
      </c>
      <c r="I152" s="25">
        <v>120000</v>
      </c>
      <c r="J152" s="25">
        <v>60000</v>
      </c>
      <c r="K152" s="25"/>
      <c r="L152" s="27"/>
      <c r="M152" s="28"/>
    </row>
    <row r="153" spans="1:13" s="29" customFormat="1" ht="16.5" customHeight="1" x14ac:dyDescent="0.25">
      <c r="A153" s="7">
        <v>141</v>
      </c>
      <c r="B153" s="12" t="s">
        <v>325</v>
      </c>
      <c r="C153" s="12" t="s">
        <v>326</v>
      </c>
      <c r="D153" s="12" t="s">
        <v>523</v>
      </c>
      <c r="E153" s="12" t="s">
        <v>684</v>
      </c>
      <c r="F153" s="25">
        <v>12000000</v>
      </c>
      <c r="G153" s="26" t="s">
        <v>726</v>
      </c>
      <c r="H153" s="25">
        <f t="shared" si="2"/>
        <v>180000</v>
      </c>
      <c r="I153" s="25">
        <v>120000</v>
      </c>
      <c r="J153" s="25">
        <v>60000</v>
      </c>
      <c r="K153" s="25"/>
      <c r="L153" s="27"/>
      <c r="M153" s="28"/>
    </row>
    <row r="154" spans="1:13" s="29" customFormat="1" ht="16.5" customHeight="1" x14ac:dyDescent="0.25">
      <c r="A154" s="7">
        <v>142</v>
      </c>
      <c r="B154" s="12" t="s">
        <v>327</v>
      </c>
      <c r="C154" s="12" t="s">
        <v>328</v>
      </c>
      <c r="D154" s="12" t="s">
        <v>524</v>
      </c>
      <c r="E154" s="12" t="s">
        <v>685</v>
      </c>
      <c r="F154" s="25">
        <v>17000000</v>
      </c>
      <c r="G154" s="26" t="s">
        <v>726</v>
      </c>
      <c r="H154" s="25">
        <f t="shared" si="2"/>
        <v>255000</v>
      </c>
      <c r="I154" s="25">
        <v>170000</v>
      </c>
      <c r="J154" s="25">
        <v>85000</v>
      </c>
      <c r="K154" s="25"/>
      <c r="L154" s="27"/>
      <c r="M154" s="28"/>
    </row>
    <row r="155" spans="1:13" s="29" customFormat="1" ht="16.5" customHeight="1" x14ac:dyDescent="0.25">
      <c r="A155" s="7">
        <v>143</v>
      </c>
      <c r="B155" s="12" t="s">
        <v>329</v>
      </c>
      <c r="C155" s="12" t="s">
        <v>330</v>
      </c>
      <c r="D155" s="12" t="s">
        <v>525</v>
      </c>
      <c r="E155" s="12" t="s">
        <v>686</v>
      </c>
      <c r="F155" s="25">
        <v>20000000</v>
      </c>
      <c r="G155" s="26" t="s">
        <v>726</v>
      </c>
      <c r="H155" s="25">
        <f t="shared" si="2"/>
        <v>300000</v>
      </c>
      <c r="I155" s="25">
        <v>200000</v>
      </c>
      <c r="J155" s="25">
        <v>100000</v>
      </c>
      <c r="K155" s="25"/>
      <c r="L155" s="27"/>
      <c r="M155" s="28"/>
    </row>
    <row r="156" spans="1:13" s="29" customFormat="1" ht="16.5" customHeight="1" x14ac:dyDescent="0.25">
      <c r="A156" s="7">
        <v>144</v>
      </c>
      <c r="B156" s="12" t="s">
        <v>331</v>
      </c>
      <c r="C156" s="12" t="s">
        <v>332</v>
      </c>
      <c r="D156" s="12" t="s">
        <v>443</v>
      </c>
      <c r="E156" s="12" t="s">
        <v>687</v>
      </c>
      <c r="F156" s="25">
        <v>15000000</v>
      </c>
      <c r="G156" s="26" t="s">
        <v>726</v>
      </c>
      <c r="H156" s="25">
        <f t="shared" si="2"/>
        <v>225000</v>
      </c>
      <c r="I156" s="25">
        <v>150000</v>
      </c>
      <c r="J156" s="25">
        <v>75000</v>
      </c>
      <c r="K156" s="25"/>
      <c r="L156" s="27"/>
      <c r="M156" s="28"/>
    </row>
    <row r="157" spans="1:13" s="29" customFormat="1" ht="16.5" customHeight="1" x14ac:dyDescent="0.25">
      <c r="A157" s="7">
        <v>145</v>
      </c>
      <c r="B157" s="12" t="s">
        <v>333</v>
      </c>
      <c r="C157" s="12" t="s">
        <v>334</v>
      </c>
      <c r="D157" s="12" t="s">
        <v>526</v>
      </c>
      <c r="E157" s="12" t="s">
        <v>688</v>
      </c>
      <c r="F157" s="25">
        <v>9000000</v>
      </c>
      <c r="G157" s="26" t="s">
        <v>726</v>
      </c>
      <c r="H157" s="25">
        <f t="shared" si="2"/>
        <v>180000</v>
      </c>
      <c r="I157" s="25">
        <v>0</v>
      </c>
      <c r="J157" s="25">
        <v>180000</v>
      </c>
      <c r="K157" s="25"/>
      <c r="L157" s="27"/>
      <c r="M157" s="28"/>
    </row>
    <row r="158" spans="1:13" s="29" customFormat="1" ht="16.5" customHeight="1" x14ac:dyDescent="0.25">
      <c r="A158" s="7">
        <v>146</v>
      </c>
      <c r="B158" s="12" t="s">
        <v>335</v>
      </c>
      <c r="C158" s="12" t="s">
        <v>336</v>
      </c>
      <c r="D158" s="12" t="s">
        <v>527</v>
      </c>
      <c r="E158" s="12" t="s">
        <v>689</v>
      </c>
      <c r="F158" s="25">
        <v>11000000</v>
      </c>
      <c r="G158" s="26" t="s">
        <v>726</v>
      </c>
      <c r="H158" s="25">
        <f t="shared" si="2"/>
        <v>165000</v>
      </c>
      <c r="I158" s="25">
        <v>110000</v>
      </c>
      <c r="J158" s="25">
        <v>55000</v>
      </c>
      <c r="K158" s="25"/>
      <c r="L158" s="27"/>
      <c r="M158" s="28"/>
    </row>
    <row r="159" spans="1:13" s="29" customFormat="1" ht="16.5" customHeight="1" x14ac:dyDescent="0.25">
      <c r="A159" s="7">
        <v>147</v>
      </c>
      <c r="B159" s="12" t="s">
        <v>337</v>
      </c>
      <c r="C159" s="12" t="s">
        <v>338</v>
      </c>
      <c r="D159" s="12" t="s">
        <v>470</v>
      </c>
      <c r="E159" s="12" t="s">
        <v>690</v>
      </c>
      <c r="F159" s="25">
        <v>10000000</v>
      </c>
      <c r="G159" s="26" t="s">
        <v>726</v>
      </c>
      <c r="H159" s="25">
        <f t="shared" si="2"/>
        <v>150000</v>
      </c>
      <c r="I159" s="25">
        <v>100000</v>
      </c>
      <c r="J159" s="25">
        <v>50000</v>
      </c>
      <c r="K159" s="25"/>
      <c r="L159" s="27"/>
      <c r="M159" s="28"/>
    </row>
    <row r="160" spans="1:13" s="29" customFormat="1" ht="16.5" customHeight="1" x14ac:dyDescent="0.25">
      <c r="A160" s="7">
        <v>148</v>
      </c>
      <c r="B160" s="12" t="s">
        <v>339</v>
      </c>
      <c r="C160" s="12" t="s">
        <v>340</v>
      </c>
      <c r="D160" s="12" t="s">
        <v>528</v>
      </c>
      <c r="E160" s="12" t="s">
        <v>691</v>
      </c>
      <c r="F160" s="25">
        <v>16000000</v>
      </c>
      <c r="G160" s="26" t="s">
        <v>726</v>
      </c>
      <c r="H160" s="25">
        <f t="shared" si="2"/>
        <v>240000</v>
      </c>
      <c r="I160" s="25">
        <v>160000</v>
      </c>
      <c r="J160" s="25">
        <v>80000</v>
      </c>
      <c r="K160" s="25"/>
      <c r="L160" s="27"/>
      <c r="M160" s="28"/>
    </row>
    <row r="161" spans="1:13" s="29" customFormat="1" ht="16.5" customHeight="1" x14ac:dyDescent="0.25">
      <c r="A161" s="7">
        <v>149</v>
      </c>
      <c r="B161" s="12" t="s">
        <v>341</v>
      </c>
      <c r="C161" s="12" t="s">
        <v>342</v>
      </c>
      <c r="D161" s="12" t="s">
        <v>470</v>
      </c>
      <c r="E161" s="12" t="s">
        <v>692</v>
      </c>
      <c r="F161" s="25">
        <v>11000000</v>
      </c>
      <c r="G161" s="26" t="s">
        <v>726</v>
      </c>
      <c r="H161" s="25">
        <f t="shared" si="2"/>
        <v>165000</v>
      </c>
      <c r="I161" s="25">
        <v>110000</v>
      </c>
      <c r="J161" s="25">
        <v>55000</v>
      </c>
      <c r="K161" s="25"/>
      <c r="L161" s="27"/>
      <c r="M161" s="28"/>
    </row>
    <row r="162" spans="1:13" s="29" customFormat="1" ht="16.5" customHeight="1" x14ac:dyDescent="0.25">
      <c r="A162" s="7">
        <v>150</v>
      </c>
      <c r="B162" s="12" t="s">
        <v>343</v>
      </c>
      <c r="C162" s="12" t="s">
        <v>344</v>
      </c>
      <c r="D162" s="12" t="s">
        <v>522</v>
      </c>
      <c r="E162" s="12" t="s">
        <v>693</v>
      </c>
      <c r="F162" s="25">
        <v>10000000</v>
      </c>
      <c r="G162" s="26" t="s">
        <v>726</v>
      </c>
      <c r="H162" s="25">
        <f t="shared" si="2"/>
        <v>450000</v>
      </c>
      <c r="I162" s="25">
        <v>300000</v>
      </c>
      <c r="J162" s="25">
        <v>150000</v>
      </c>
      <c r="K162" s="25"/>
      <c r="L162" s="27"/>
      <c r="M162" s="28"/>
    </row>
    <row r="163" spans="1:13" s="29" customFormat="1" ht="16.5" customHeight="1" x14ac:dyDescent="0.25">
      <c r="A163" s="7">
        <v>151</v>
      </c>
      <c r="B163" s="12" t="s">
        <v>345</v>
      </c>
      <c r="C163" s="12" t="s">
        <v>346</v>
      </c>
      <c r="D163" s="12" t="s">
        <v>529</v>
      </c>
      <c r="E163" s="12" t="s">
        <v>694</v>
      </c>
      <c r="F163" s="25">
        <v>14000000</v>
      </c>
      <c r="G163" s="26" t="s">
        <v>726</v>
      </c>
      <c r="H163" s="25">
        <f t="shared" si="2"/>
        <v>210000</v>
      </c>
      <c r="I163" s="25">
        <v>140000</v>
      </c>
      <c r="J163" s="25">
        <v>70000</v>
      </c>
      <c r="K163" s="25"/>
      <c r="L163" s="27"/>
      <c r="M163" s="28"/>
    </row>
    <row r="164" spans="1:13" s="29" customFormat="1" ht="16.5" customHeight="1" x14ac:dyDescent="0.25">
      <c r="A164" s="7">
        <v>152</v>
      </c>
      <c r="B164" s="12" t="s">
        <v>347</v>
      </c>
      <c r="C164" s="12" t="s">
        <v>348</v>
      </c>
      <c r="D164" s="12" t="s">
        <v>530</v>
      </c>
      <c r="E164" s="12" t="s">
        <v>695</v>
      </c>
      <c r="F164" s="25">
        <v>9000000</v>
      </c>
      <c r="G164" s="26" t="s">
        <v>726</v>
      </c>
      <c r="H164" s="25">
        <f t="shared" si="2"/>
        <v>405000</v>
      </c>
      <c r="I164" s="25">
        <v>270000</v>
      </c>
      <c r="J164" s="25">
        <v>135000</v>
      </c>
      <c r="K164" s="25"/>
      <c r="L164" s="27"/>
      <c r="M164" s="28"/>
    </row>
    <row r="165" spans="1:13" s="29" customFormat="1" ht="16.5" customHeight="1" x14ac:dyDescent="0.25">
      <c r="A165" s="7">
        <v>153</v>
      </c>
      <c r="B165" s="12" t="s">
        <v>349</v>
      </c>
      <c r="C165" s="12" t="s">
        <v>350</v>
      </c>
      <c r="D165" s="12" t="s">
        <v>531</v>
      </c>
      <c r="E165" s="12" t="s">
        <v>696</v>
      </c>
      <c r="F165" s="25">
        <v>15000000</v>
      </c>
      <c r="G165" s="26" t="s">
        <v>726</v>
      </c>
      <c r="H165" s="25">
        <f t="shared" si="2"/>
        <v>675000</v>
      </c>
      <c r="I165" s="25">
        <v>450000</v>
      </c>
      <c r="J165" s="25">
        <v>225000</v>
      </c>
      <c r="K165" s="25"/>
      <c r="L165" s="27"/>
      <c r="M165" s="28"/>
    </row>
    <row r="166" spans="1:13" s="29" customFormat="1" ht="16.5" customHeight="1" x14ac:dyDescent="0.25">
      <c r="A166" s="7">
        <v>154</v>
      </c>
      <c r="B166" s="12" t="s">
        <v>351</v>
      </c>
      <c r="C166" s="12" t="s">
        <v>352</v>
      </c>
      <c r="D166" s="12" t="s">
        <v>532</v>
      </c>
      <c r="E166" s="12" t="s">
        <v>697</v>
      </c>
      <c r="F166" s="25">
        <v>20000000</v>
      </c>
      <c r="G166" s="26" t="s">
        <v>726</v>
      </c>
      <c r="H166" s="25">
        <f t="shared" si="2"/>
        <v>300000</v>
      </c>
      <c r="I166" s="25">
        <v>200000</v>
      </c>
      <c r="J166" s="25">
        <v>100000</v>
      </c>
      <c r="K166" s="25"/>
      <c r="L166" s="27"/>
      <c r="M166" s="28"/>
    </row>
    <row r="167" spans="1:13" s="29" customFormat="1" ht="16.5" customHeight="1" x14ac:dyDescent="0.25">
      <c r="A167" s="7">
        <v>155</v>
      </c>
      <c r="B167" s="12" t="s">
        <v>353</v>
      </c>
      <c r="C167" s="12" t="s">
        <v>354</v>
      </c>
      <c r="D167" s="12" t="s">
        <v>442</v>
      </c>
      <c r="E167" s="12" t="s">
        <v>698</v>
      </c>
      <c r="F167" s="25">
        <v>8400000</v>
      </c>
      <c r="G167" s="26" t="s">
        <v>726</v>
      </c>
      <c r="H167" s="25">
        <f t="shared" si="2"/>
        <v>144000</v>
      </c>
      <c r="I167" s="25">
        <v>96000</v>
      </c>
      <c r="J167" s="25">
        <v>48000</v>
      </c>
      <c r="K167" s="25"/>
      <c r="L167" s="27"/>
      <c r="M167" s="28"/>
    </row>
    <row r="168" spans="1:13" s="29" customFormat="1" ht="16.5" customHeight="1" x14ac:dyDescent="0.25">
      <c r="A168" s="7">
        <v>156</v>
      </c>
      <c r="B168" s="12" t="s">
        <v>355</v>
      </c>
      <c r="C168" s="12" t="s">
        <v>356</v>
      </c>
      <c r="D168" s="12" t="s">
        <v>533</v>
      </c>
      <c r="E168" s="12" t="s">
        <v>699</v>
      </c>
      <c r="F168" s="25">
        <v>8400000</v>
      </c>
      <c r="G168" s="26" t="s">
        <v>726</v>
      </c>
      <c r="H168" s="25">
        <f t="shared" si="2"/>
        <v>126000</v>
      </c>
      <c r="I168" s="25">
        <v>84000</v>
      </c>
      <c r="J168" s="25">
        <v>42000</v>
      </c>
      <c r="K168" s="25"/>
      <c r="L168" s="27"/>
      <c r="M168" s="28"/>
    </row>
    <row r="169" spans="1:13" s="29" customFormat="1" ht="16.5" customHeight="1" x14ac:dyDescent="0.25">
      <c r="A169" s="7">
        <v>157</v>
      </c>
      <c r="B169" s="12" t="s">
        <v>357</v>
      </c>
      <c r="C169" s="12" t="s">
        <v>358</v>
      </c>
      <c r="D169" s="12" t="s">
        <v>534</v>
      </c>
      <c r="E169" s="12" t="s">
        <v>700</v>
      </c>
      <c r="F169" s="25">
        <v>15000000</v>
      </c>
      <c r="G169" s="26" t="s">
        <v>726</v>
      </c>
      <c r="H169" s="25">
        <f t="shared" si="2"/>
        <v>675000</v>
      </c>
      <c r="I169" s="25">
        <v>450000</v>
      </c>
      <c r="J169" s="25">
        <v>225000</v>
      </c>
      <c r="K169" s="25"/>
      <c r="L169" s="27"/>
      <c r="M169" s="28"/>
    </row>
    <row r="170" spans="1:13" s="29" customFormat="1" ht="16.5" customHeight="1" x14ac:dyDescent="0.25">
      <c r="A170" s="7">
        <v>158</v>
      </c>
      <c r="B170" s="12" t="s">
        <v>359</v>
      </c>
      <c r="C170" s="12" t="s">
        <v>360</v>
      </c>
      <c r="D170" s="12" t="s">
        <v>525</v>
      </c>
      <c r="E170" s="12" t="s">
        <v>701</v>
      </c>
      <c r="F170" s="25">
        <v>10000000</v>
      </c>
      <c r="G170" s="26" t="s">
        <v>726</v>
      </c>
      <c r="H170" s="25">
        <f t="shared" si="2"/>
        <v>150000</v>
      </c>
      <c r="I170" s="25">
        <v>100000</v>
      </c>
      <c r="J170" s="25">
        <v>50000</v>
      </c>
      <c r="K170" s="25"/>
      <c r="L170" s="27"/>
      <c r="M170" s="28"/>
    </row>
    <row r="171" spans="1:13" s="29" customFormat="1" ht="16.5" customHeight="1" x14ac:dyDescent="0.25">
      <c r="A171" s="7">
        <v>159</v>
      </c>
      <c r="B171" s="12" t="s">
        <v>361</v>
      </c>
      <c r="C171" s="12" t="s">
        <v>362</v>
      </c>
      <c r="D171" s="12" t="s">
        <v>535</v>
      </c>
      <c r="E171" s="12" t="s">
        <v>702</v>
      </c>
      <c r="F171" s="25">
        <v>20000000</v>
      </c>
      <c r="G171" s="26" t="s">
        <v>726</v>
      </c>
      <c r="H171" s="25">
        <f t="shared" si="2"/>
        <v>300000</v>
      </c>
      <c r="I171" s="25">
        <v>200000</v>
      </c>
      <c r="J171" s="25">
        <v>100000</v>
      </c>
      <c r="K171" s="25"/>
      <c r="L171" s="27"/>
      <c r="M171" s="28"/>
    </row>
    <row r="172" spans="1:13" s="29" customFormat="1" ht="16.5" customHeight="1" x14ac:dyDescent="0.25">
      <c r="A172" s="7">
        <v>160</v>
      </c>
      <c r="B172" s="12" t="s">
        <v>363</v>
      </c>
      <c r="C172" s="12" t="s">
        <v>364</v>
      </c>
      <c r="D172" s="12" t="s">
        <v>504</v>
      </c>
      <c r="E172" s="12" t="s">
        <v>693</v>
      </c>
      <c r="F172" s="25">
        <v>9000000</v>
      </c>
      <c r="G172" s="26" t="s">
        <v>726</v>
      </c>
      <c r="H172" s="25">
        <f t="shared" si="2"/>
        <v>405000</v>
      </c>
      <c r="I172" s="25">
        <v>270000</v>
      </c>
      <c r="J172" s="25">
        <v>135000</v>
      </c>
      <c r="K172" s="25"/>
      <c r="L172" s="27"/>
      <c r="M172" s="28"/>
    </row>
    <row r="173" spans="1:13" s="29" customFormat="1" ht="16.5" customHeight="1" x14ac:dyDescent="0.25">
      <c r="A173" s="7">
        <v>161</v>
      </c>
      <c r="B173" s="12" t="s">
        <v>365</v>
      </c>
      <c r="C173" s="12" t="s">
        <v>366</v>
      </c>
      <c r="D173" s="12" t="s">
        <v>536</v>
      </c>
      <c r="E173" s="12" t="s">
        <v>703</v>
      </c>
      <c r="F173" s="25">
        <v>15000000</v>
      </c>
      <c r="G173" s="26" t="s">
        <v>726</v>
      </c>
      <c r="H173" s="25">
        <f t="shared" si="2"/>
        <v>675000</v>
      </c>
      <c r="I173" s="25">
        <v>450000</v>
      </c>
      <c r="J173" s="25">
        <v>225000</v>
      </c>
      <c r="K173" s="25"/>
      <c r="L173" s="27"/>
      <c r="M173" s="28"/>
    </row>
    <row r="174" spans="1:13" s="29" customFormat="1" ht="16.5" customHeight="1" x14ac:dyDescent="0.25">
      <c r="A174" s="7">
        <v>162</v>
      </c>
      <c r="B174" s="12" t="s">
        <v>367</v>
      </c>
      <c r="C174" s="12" t="s">
        <v>368</v>
      </c>
      <c r="D174" s="12" t="s">
        <v>537</v>
      </c>
      <c r="E174" s="12" t="s">
        <v>704</v>
      </c>
      <c r="F174" s="25">
        <v>10000000</v>
      </c>
      <c r="G174" s="26" t="s">
        <v>726</v>
      </c>
      <c r="H174" s="25">
        <f t="shared" si="2"/>
        <v>450000</v>
      </c>
      <c r="I174" s="25">
        <v>300000</v>
      </c>
      <c r="J174" s="25">
        <v>150000</v>
      </c>
      <c r="K174" s="25"/>
      <c r="L174" s="27"/>
      <c r="M174" s="28"/>
    </row>
    <row r="175" spans="1:13" s="29" customFormat="1" ht="16.5" customHeight="1" x14ac:dyDescent="0.25">
      <c r="A175" s="7">
        <v>163</v>
      </c>
      <c r="B175" s="12" t="s">
        <v>369</v>
      </c>
      <c r="C175" s="12" t="s">
        <v>370</v>
      </c>
      <c r="D175" s="12" t="s">
        <v>538</v>
      </c>
      <c r="E175" s="12" t="s">
        <v>705</v>
      </c>
      <c r="F175" s="25">
        <v>25000000</v>
      </c>
      <c r="G175" s="26" t="s">
        <v>726</v>
      </c>
      <c r="H175" s="25">
        <f t="shared" si="2"/>
        <v>375000</v>
      </c>
      <c r="I175" s="25">
        <v>250000</v>
      </c>
      <c r="J175" s="25">
        <v>125000</v>
      </c>
      <c r="K175" s="25"/>
      <c r="L175" s="27"/>
      <c r="M175" s="28"/>
    </row>
    <row r="176" spans="1:13" s="29" customFormat="1" ht="16.5" customHeight="1" x14ac:dyDescent="0.25">
      <c r="A176" s="7">
        <v>164</v>
      </c>
      <c r="B176" s="12" t="s">
        <v>371</v>
      </c>
      <c r="C176" s="12" t="s">
        <v>372</v>
      </c>
      <c r="D176" s="12" t="s">
        <v>539</v>
      </c>
      <c r="E176" s="12" t="s">
        <v>706</v>
      </c>
      <c r="F176" s="25">
        <v>15000000</v>
      </c>
      <c r="G176" s="26" t="s">
        <v>726</v>
      </c>
      <c r="H176" s="25">
        <f t="shared" si="2"/>
        <v>225000</v>
      </c>
      <c r="I176" s="25">
        <v>150000</v>
      </c>
      <c r="J176" s="25">
        <v>75000</v>
      </c>
      <c r="K176" s="25"/>
      <c r="L176" s="27"/>
      <c r="M176" s="28"/>
    </row>
    <row r="177" spans="1:13" s="29" customFormat="1" ht="16.5" customHeight="1" x14ac:dyDescent="0.25">
      <c r="A177" s="7">
        <v>165</v>
      </c>
      <c r="B177" s="12" t="s">
        <v>373</v>
      </c>
      <c r="C177" s="12" t="s">
        <v>374</v>
      </c>
      <c r="D177" s="12" t="s">
        <v>540</v>
      </c>
      <c r="E177" s="12" t="s">
        <v>707</v>
      </c>
      <c r="F177" s="25">
        <v>10000000</v>
      </c>
      <c r="G177" s="26" t="s">
        <v>726</v>
      </c>
      <c r="H177" s="25">
        <f t="shared" si="2"/>
        <v>450000</v>
      </c>
      <c r="I177" s="25">
        <v>300000</v>
      </c>
      <c r="J177" s="25">
        <v>150000</v>
      </c>
      <c r="K177" s="25"/>
      <c r="L177" s="27"/>
      <c r="M177" s="28"/>
    </row>
    <row r="178" spans="1:13" s="29" customFormat="1" ht="16.5" customHeight="1" x14ac:dyDescent="0.25">
      <c r="A178" s="7">
        <v>166</v>
      </c>
      <c r="B178" s="12" t="s">
        <v>375</v>
      </c>
      <c r="C178" s="12" t="s">
        <v>376</v>
      </c>
      <c r="D178" s="12" t="s">
        <v>541</v>
      </c>
      <c r="E178" s="12" t="s">
        <v>708</v>
      </c>
      <c r="F178" s="25">
        <v>15000000</v>
      </c>
      <c r="G178" s="26" t="s">
        <v>726</v>
      </c>
      <c r="H178" s="25">
        <f t="shared" si="2"/>
        <v>675000</v>
      </c>
      <c r="I178" s="25">
        <v>450000</v>
      </c>
      <c r="J178" s="25">
        <v>225000</v>
      </c>
      <c r="K178" s="25"/>
      <c r="L178" s="27"/>
      <c r="M178" s="28"/>
    </row>
    <row r="179" spans="1:13" s="29" customFormat="1" ht="16.5" customHeight="1" x14ac:dyDescent="0.25">
      <c r="A179" s="7">
        <v>167</v>
      </c>
      <c r="B179" s="12" t="s">
        <v>377</v>
      </c>
      <c r="C179" s="12" t="s">
        <v>378</v>
      </c>
      <c r="D179" s="12" t="s">
        <v>542</v>
      </c>
      <c r="E179" s="12" t="s">
        <v>709</v>
      </c>
      <c r="F179" s="25">
        <v>10000000</v>
      </c>
      <c r="G179" s="26" t="s">
        <v>726</v>
      </c>
      <c r="H179" s="25">
        <f t="shared" si="2"/>
        <v>150000</v>
      </c>
      <c r="I179" s="25">
        <v>100000</v>
      </c>
      <c r="J179" s="25">
        <v>50000</v>
      </c>
      <c r="K179" s="25"/>
      <c r="L179" s="27"/>
      <c r="M179" s="28"/>
    </row>
    <row r="180" spans="1:13" s="29" customFormat="1" ht="16.5" customHeight="1" x14ac:dyDescent="0.25">
      <c r="A180" s="7">
        <v>168</v>
      </c>
      <c r="B180" s="12" t="s">
        <v>379</v>
      </c>
      <c r="C180" s="12" t="s">
        <v>380</v>
      </c>
      <c r="D180" s="12" t="s">
        <v>543</v>
      </c>
      <c r="E180" s="12" t="s">
        <v>710</v>
      </c>
      <c r="F180" s="25">
        <v>15000000</v>
      </c>
      <c r="G180" s="26" t="s">
        <v>726</v>
      </c>
      <c r="H180" s="25">
        <f t="shared" si="2"/>
        <v>675000</v>
      </c>
      <c r="I180" s="25">
        <v>450000</v>
      </c>
      <c r="J180" s="25">
        <v>225000</v>
      </c>
      <c r="K180" s="25"/>
      <c r="L180" s="27"/>
      <c r="M180" s="28"/>
    </row>
    <row r="181" spans="1:13" s="29" customFormat="1" ht="16.5" customHeight="1" x14ac:dyDescent="0.25">
      <c r="A181" s="7">
        <v>169</v>
      </c>
      <c r="B181" s="12" t="s">
        <v>381</v>
      </c>
      <c r="C181" s="12" t="s">
        <v>382</v>
      </c>
      <c r="D181" s="12" t="s">
        <v>544</v>
      </c>
      <c r="E181" s="12" t="s">
        <v>711</v>
      </c>
      <c r="F181" s="25">
        <v>10000000</v>
      </c>
      <c r="G181" s="26" t="s">
        <v>726</v>
      </c>
      <c r="H181" s="25">
        <f t="shared" si="2"/>
        <v>150000</v>
      </c>
      <c r="I181" s="25">
        <v>100000</v>
      </c>
      <c r="J181" s="25">
        <v>50000</v>
      </c>
      <c r="K181" s="25"/>
      <c r="L181" s="27"/>
      <c r="M181" s="28"/>
    </row>
    <row r="182" spans="1:13" s="29" customFormat="1" ht="16.5" customHeight="1" x14ac:dyDescent="0.25">
      <c r="A182" s="7">
        <v>170</v>
      </c>
      <c r="B182" s="12" t="s">
        <v>383</v>
      </c>
      <c r="C182" s="12" t="s">
        <v>384</v>
      </c>
      <c r="D182" s="12" t="s">
        <v>545</v>
      </c>
      <c r="E182" s="12" t="s">
        <v>585</v>
      </c>
      <c r="F182" s="25">
        <v>8400000</v>
      </c>
      <c r="G182" s="26" t="s">
        <v>726</v>
      </c>
      <c r="H182" s="25">
        <f t="shared" si="2"/>
        <v>588000</v>
      </c>
      <c r="I182" s="25">
        <v>420000</v>
      </c>
      <c r="J182" s="25">
        <v>168000</v>
      </c>
      <c r="K182" s="25"/>
      <c r="L182" s="27"/>
      <c r="M182" s="28"/>
    </row>
    <row r="183" spans="1:13" s="29" customFormat="1" ht="16.5" customHeight="1" x14ac:dyDescent="0.25">
      <c r="A183" s="7">
        <v>171</v>
      </c>
      <c r="B183" s="12" t="s">
        <v>385</v>
      </c>
      <c r="C183" s="12" t="s">
        <v>386</v>
      </c>
      <c r="D183" s="12" t="s">
        <v>546</v>
      </c>
      <c r="E183" s="12" t="s">
        <v>712</v>
      </c>
      <c r="F183" s="25">
        <v>15000000</v>
      </c>
      <c r="G183" s="26" t="s">
        <v>726</v>
      </c>
      <c r="H183" s="25">
        <f t="shared" si="2"/>
        <v>225000</v>
      </c>
      <c r="I183" s="25">
        <v>150000</v>
      </c>
      <c r="J183" s="25">
        <v>75000</v>
      </c>
      <c r="K183" s="25"/>
      <c r="L183" s="27"/>
      <c r="M183" s="28"/>
    </row>
    <row r="184" spans="1:13" s="29" customFormat="1" ht="16.5" customHeight="1" x14ac:dyDescent="0.25">
      <c r="A184" s="7">
        <v>172</v>
      </c>
      <c r="B184" s="12" t="s">
        <v>387</v>
      </c>
      <c r="C184" s="12" t="s">
        <v>388</v>
      </c>
      <c r="D184" s="12" t="s">
        <v>547</v>
      </c>
      <c r="E184" s="12" t="s">
        <v>713</v>
      </c>
      <c r="F184" s="25">
        <v>15000000</v>
      </c>
      <c r="G184" s="26" t="s">
        <v>726</v>
      </c>
      <c r="H184" s="25">
        <f t="shared" si="2"/>
        <v>225000</v>
      </c>
      <c r="I184" s="25">
        <v>150000</v>
      </c>
      <c r="J184" s="25">
        <v>75000</v>
      </c>
      <c r="K184" s="25"/>
      <c r="L184" s="27"/>
      <c r="M184" s="28"/>
    </row>
    <row r="185" spans="1:13" s="29" customFormat="1" ht="16.5" customHeight="1" x14ac:dyDescent="0.25">
      <c r="A185" s="7">
        <v>173</v>
      </c>
      <c r="B185" s="12" t="s">
        <v>389</v>
      </c>
      <c r="C185" s="12" t="s">
        <v>390</v>
      </c>
      <c r="D185" s="12" t="s">
        <v>548</v>
      </c>
      <c r="E185" s="12" t="s">
        <v>714</v>
      </c>
      <c r="F185" s="25">
        <v>10000000</v>
      </c>
      <c r="G185" s="26" t="s">
        <v>726</v>
      </c>
      <c r="H185" s="25">
        <f t="shared" si="2"/>
        <v>450000</v>
      </c>
      <c r="I185" s="25">
        <v>300000</v>
      </c>
      <c r="J185" s="25">
        <v>150000</v>
      </c>
      <c r="K185" s="25"/>
      <c r="L185" s="27"/>
      <c r="M185" s="28"/>
    </row>
    <row r="186" spans="1:13" s="29" customFormat="1" ht="16.5" customHeight="1" x14ac:dyDescent="0.25">
      <c r="A186" s="7">
        <v>174</v>
      </c>
      <c r="B186" s="12" t="s">
        <v>391</v>
      </c>
      <c r="C186" s="12" t="s">
        <v>392</v>
      </c>
      <c r="D186" s="12" t="s">
        <v>549</v>
      </c>
      <c r="E186" s="12" t="s">
        <v>715</v>
      </c>
      <c r="F186" s="25">
        <v>15000000</v>
      </c>
      <c r="G186" s="26" t="s">
        <v>726</v>
      </c>
      <c r="H186" s="25">
        <f t="shared" si="2"/>
        <v>225000</v>
      </c>
      <c r="I186" s="25">
        <v>150000</v>
      </c>
      <c r="J186" s="25">
        <v>75000</v>
      </c>
      <c r="K186" s="25"/>
      <c r="L186" s="27"/>
      <c r="M186" s="28"/>
    </row>
    <row r="187" spans="1:13" s="29" customFormat="1" ht="16.5" customHeight="1" x14ac:dyDescent="0.25">
      <c r="A187" s="7">
        <v>175</v>
      </c>
      <c r="B187" s="12" t="s">
        <v>393</v>
      </c>
      <c r="C187" s="12" t="s">
        <v>394</v>
      </c>
      <c r="D187" s="12" t="s">
        <v>550</v>
      </c>
      <c r="E187" s="12" t="s">
        <v>716</v>
      </c>
      <c r="F187" s="25">
        <v>10000000</v>
      </c>
      <c r="G187" s="26" t="s">
        <v>726</v>
      </c>
      <c r="H187" s="25">
        <f t="shared" si="2"/>
        <v>150000</v>
      </c>
      <c r="I187" s="25">
        <v>100000</v>
      </c>
      <c r="J187" s="25">
        <v>50000</v>
      </c>
      <c r="K187" s="25"/>
      <c r="L187" s="27"/>
      <c r="M187" s="28"/>
    </row>
    <row r="188" spans="1:13" s="29" customFormat="1" ht="16.5" customHeight="1" x14ac:dyDescent="0.25">
      <c r="A188" s="7">
        <v>176</v>
      </c>
      <c r="B188" s="12" t="s">
        <v>395</v>
      </c>
      <c r="C188" s="12" t="s">
        <v>396</v>
      </c>
      <c r="D188" s="12" t="s">
        <v>551</v>
      </c>
      <c r="E188" s="12" t="s">
        <v>717</v>
      </c>
      <c r="F188" s="25">
        <v>10000000</v>
      </c>
      <c r="G188" s="26" t="s">
        <v>726</v>
      </c>
      <c r="H188" s="25">
        <f t="shared" si="2"/>
        <v>150000</v>
      </c>
      <c r="I188" s="25">
        <v>100000</v>
      </c>
      <c r="J188" s="25">
        <v>50000</v>
      </c>
      <c r="K188" s="25"/>
      <c r="L188" s="27"/>
      <c r="M188" s="28"/>
    </row>
    <row r="189" spans="1:13" s="29" customFormat="1" ht="16.5" customHeight="1" x14ac:dyDescent="0.25">
      <c r="A189" s="7">
        <v>177</v>
      </c>
      <c r="B189" s="12" t="s">
        <v>397</v>
      </c>
      <c r="C189" s="12" t="s">
        <v>398</v>
      </c>
      <c r="D189" s="12" t="s">
        <v>552</v>
      </c>
      <c r="E189" s="12" t="s">
        <v>718</v>
      </c>
      <c r="F189" s="25">
        <v>10000000</v>
      </c>
      <c r="G189" s="26" t="s">
        <v>726</v>
      </c>
      <c r="H189" s="25">
        <f t="shared" si="2"/>
        <v>450000</v>
      </c>
      <c r="I189" s="25">
        <v>300000</v>
      </c>
      <c r="J189" s="25">
        <v>150000</v>
      </c>
      <c r="K189" s="25"/>
      <c r="L189" s="27"/>
      <c r="M189" s="28"/>
    </row>
    <row r="190" spans="1:13" s="29" customFormat="1" ht="16.5" customHeight="1" x14ac:dyDescent="0.25">
      <c r="A190" s="7">
        <v>178</v>
      </c>
      <c r="B190" s="12" t="s">
        <v>399</v>
      </c>
      <c r="C190" s="12" t="s">
        <v>400</v>
      </c>
      <c r="D190" s="12" t="s">
        <v>553</v>
      </c>
      <c r="E190" s="12" t="s">
        <v>719</v>
      </c>
      <c r="F190" s="25">
        <v>10000000</v>
      </c>
      <c r="G190" s="26" t="s">
        <v>726</v>
      </c>
      <c r="H190" s="25">
        <f t="shared" si="2"/>
        <v>450000</v>
      </c>
      <c r="I190" s="25">
        <v>300000</v>
      </c>
      <c r="J190" s="25">
        <v>150000</v>
      </c>
      <c r="K190" s="25"/>
      <c r="L190" s="27"/>
      <c r="M190" s="28"/>
    </row>
    <row r="191" spans="1:13" s="29" customFormat="1" ht="16.5" customHeight="1" x14ac:dyDescent="0.25">
      <c r="A191" s="7">
        <v>179</v>
      </c>
      <c r="B191" s="12" t="s">
        <v>401</v>
      </c>
      <c r="C191" s="12" t="s">
        <v>402</v>
      </c>
      <c r="D191" s="12" t="s">
        <v>462</v>
      </c>
      <c r="E191" s="12" t="s">
        <v>720</v>
      </c>
      <c r="F191" s="25">
        <v>10000000</v>
      </c>
      <c r="G191" s="26" t="s">
        <v>726</v>
      </c>
      <c r="H191" s="25">
        <f t="shared" si="2"/>
        <v>450000</v>
      </c>
      <c r="I191" s="25">
        <v>300000</v>
      </c>
      <c r="J191" s="25">
        <v>150000</v>
      </c>
      <c r="K191" s="25"/>
      <c r="L191" s="27"/>
      <c r="M191" s="28"/>
    </row>
    <row r="192" spans="1:13" s="29" customFormat="1" ht="16.5" customHeight="1" x14ac:dyDescent="0.25">
      <c r="A192" s="7">
        <v>180</v>
      </c>
      <c r="B192" s="12" t="s">
        <v>403</v>
      </c>
      <c r="C192" s="12" t="s">
        <v>404</v>
      </c>
      <c r="D192" s="12" t="s">
        <v>532</v>
      </c>
      <c r="E192" s="12" t="s">
        <v>721</v>
      </c>
      <c r="F192" s="25">
        <v>10000000</v>
      </c>
      <c r="G192" s="26" t="s">
        <v>726</v>
      </c>
      <c r="H192" s="25">
        <f t="shared" si="2"/>
        <v>450000</v>
      </c>
      <c r="I192" s="25">
        <v>300000</v>
      </c>
      <c r="J192" s="25">
        <v>150000</v>
      </c>
      <c r="K192" s="25"/>
      <c r="L192" s="27"/>
      <c r="M192" s="28"/>
    </row>
    <row r="193" spans="1:13" s="29" customFormat="1" ht="16.5" customHeight="1" x14ac:dyDescent="0.25">
      <c r="A193" s="7">
        <v>181</v>
      </c>
      <c r="B193" s="12" t="s">
        <v>405</v>
      </c>
      <c r="C193" s="12" t="s">
        <v>406</v>
      </c>
      <c r="D193" s="12" t="s">
        <v>554</v>
      </c>
      <c r="E193" s="12" t="s">
        <v>722</v>
      </c>
      <c r="F193" s="25">
        <v>20000000</v>
      </c>
      <c r="G193" s="26" t="s">
        <v>726</v>
      </c>
      <c r="H193" s="25">
        <f t="shared" si="2"/>
        <v>900000</v>
      </c>
      <c r="I193" s="25">
        <v>600000</v>
      </c>
      <c r="J193" s="25">
        <v>300000</v>
      </c>
      <c r="K193" s="25"/>
      <c r="L193" s="27"/>
      <c r="M193" s="28"/>
    </row>
    <row r="194" spans="1:13" s="29" customFormat="1" ht="16.5" customHeight="1" x14ac:dyDescent="0.25">
      <c r="A194" s="7">
        <v>182</v>
      </c>
      <c r="B194" s="12" t="s">
        <v>407</v>
      </c>
      <c r="C194" s="12" t="s">
        <v>408</v>
      </c>
      <c r="D194" s="12" t="s">
        <v>555</v>
      </c>
      <c r="E194" s="12" t="s">
        <v>723</v>
      </c>
      <c r="F194" s="25">
        <v>10000000</v>
      </c>
      <c r="G194" s="26" t="s">
        <v>726</v>
      </c>
      <c r="H194" s="25">
        <f t="shared" si="2"/>
        <v>150000</v>
      </c>
      <c r="I194" s="25">
        <v>100000</v>
      </c>
      <c r="J194" s="25">
        <v>50000</v>
      </c>
      <c r="K194" s="25"/>
      <c r="L194" s="27"/>
      <c r="M194" s="28"/>
    </row>
    <row r="195" spans="1:13" s="29" customFormat="1" ht="16.5" customHeight="1" x14ac:dyDescent="0.25">
      <c r="A195" s="7">
        <v>183</v>
      </c>
      <c r="B195" s="12" t="s">
        <v>409</v>
      </c>
      <c r="C195" s="12" t="s">
        <v>410</v>
      </c>
      <c r="D195" s="12" t="s">
        <v>556</v>
      </c>
      <c r="E195" s="12" t="s">
        <v>724</v>
      </c>
      <c r="F195" s="25">
        <v>10000000</v>
      </c>
      <c r="G195" s="26" t="s">
        <v>726</v>
      </c>
      <c r="H195" s="25">
        <f t="shared" si="2"/>
        <v>450000</v>
      </c>
      <c r="I195" s="25">
        <v>300000</v>
      </c>
      <c r="J195" s="25">
        <v>150000</v>
      </c>
      <c r="K195" s="25"/>
      <c r="L195" s="27"/>
      <c r="M195" s="28"/>
    </row>
    <row r="196" spans="1:13" s="29" customFormat="1" ht="16.5" customHeight="1" x14ac:dyDescent="0.25">
      <c r="A196" s="7">
        <v>184</v>
      </c>
      <c r="B196" s="12" t="s">
        <v>411</v>
      </c>
      <c r="C196" s="12" t="s">
        <v>412</v>
      </c>
      <c r="D196" s="12" t="s">
        <v>420</v>
      </c>
      <c r="E196" s="12" t="s">
        <v>725</v>
      </c>
      <c r="F196" s="25">
        <v>15000000</v>
      </c>
      <c r="G196" s="26" t="s">
        <v>726</v>
      </c>
      <c r="H196" s="25">
        <f t="shared" si="2"/>
        <v>675000</v>
      </c>
      <c r="I196" s="25">
        <v>450000</v>
      </c>
      <c r="J196" s="25">
        <v>225000</v>
      </c>
      <c r="K196" s="25"/>
      <c r="L196" s="27"/>
      <c r="M196" s="28"/>
    </row>
    <row r="197" spans="1:13" s="29" customFormat="1" ht="16.5" customHeight="1" x14ac:dyDescent="0.25">
      <c r="A197" s="7">
        <v>185</v>
      </c>
      <c r="B197" s="60" t="s">
        <v>855</v>
      </c>
      <c r="C197" s="61" t="s">
        <v>856</v>
      </c>
      <c r="D197" s="61" t="s">
        <v>857</v>
      </c>
      <c r="E197" s="61" t="s">
        <v>858</v>
      </c>
      <c r="F197" s="62">
        <v>95450000</v>
      </c>
      <c r="G197" s="62">
        <v>95450000</v>
      </c>
      <c r="H197" s="25">
        <f t="shared" si="2"/>
        <v>1431750</v>
      </c>
      <c r="I197" s="25">
        <v>954500</v>
      </c>
      <c r="J197" s="25">
        <v>477250</v>
      </c>
      <c r="K197" s="25"/>
      <c r="L197" s="27"/>
      <c r="M197" s="28"/>
    </row>
    <row r="198" spans="1:13" s="29" customFormat="1" ht="16.5" customHeight="1" x14ac:dyDescent="0.25">
      <c r="A198" s="32"/>
      <c r="B198" s="33"/>
      <c r="C198" s="33"/>
      <c r="D198" s="33"/>
      <c r="E198" s="33"/>
      <c r="F198" s="34"/>
      <c r="G198" s="35"/>
      <c r="H198" s="34"/>
      <c r="I198" s="34"/>
      <c r="J198" s="34"/>
      <c r="K198" s="52" t="s">
        <v>30</v>
      </c>
      <c r="L198" s="52"/>
      <c r="M198" s="52"/>
    </row>
    <row r="199" spans="1:13" s="30" customFormat="1" ht="16.5" x14ac:dyDescent="0.25">
      <c r="A199" s="44" t="s">
        <v>24</v>
      </c>
      <c r="B199" s="44"/>
      <c r="C199" s="44"/>
      <c r="D199" s="44"/>
      <c r="E199" s="44"/>
      <c r="G199" s="44" t="s">
        <v>25</v>
      </c>
      <c r="H199" s="44"/>
      <c r="I199" s="44"/>
      <c r="K199" s="45" t="s">
        <v>26</v>
      </c>
      <c r="L199" s="45"/>
      <c r="M199" s="45"/>
    </row>
    <row r="200" spans="1:13" s="1" customFormat="1" ht="16.5" x14ac:dyDescent="0.25">
      <c r="A200" s="36" t="s">
        <v>28</v>
      </c>
      <c r="B200" s="36"/>
      <c r="C200" s="36"/>
      <c r="D200" s="36"/>
      <c r="E200" s="36"/>
      <c r="G200" s="37" t="s">
        <v>28</v>
      </c>
      <c r="H200" s="37"/>
      <c r="I200" s="37"/>
      <c r="K200" s="37" t="s">
        <v>28</v>
      </c>
      <c r="L200" s="37"/>
      <c r="M200" s="37"/>
    </row>
    <row r="201" spans="1:13" ht="16.5" x14ac:dyDescent="0.25">
      <c r="A201" s="31"/>
      <c r="B201" s="31"/>
      <c r="C201" s="31"/>
      <c r="D201" s="31"/>
      <c r="E201" s="31"/>
      <c r="F201" s="31"/>
      <c r="G201" s="31"/>
      <c r="H201" s="31"/>
      <c r="I201" s="31"/>
      <c r="J201" s="31"/>
      <c r="K201" s="31"/>
    </row>
  </sheetData>
  <mergeCells count="23">
    <mergeCell ref="L1:M1"/>
    <mergeCell ref="A5:M5"/>
    <mergeCell ref="A6:L6"/>
    <mergeCell ref="A8:A10"/>
    <mergeCell ref="B8:C8"/>
    <mergeCell ref="D8:K8"/>
    <mergeCell ref="L8:L10"/>
    <mergeCell ref="M8:M10"/>
    <mergeCell ref="B9:B10"/>
    <mergeCell ref="C9:C10"/>
    <mergeCell ref="A200:E200"/>
    <mergeCell ref="G200:I200"/>
    <mergeCell ref="D9:D10"/>
    <mergeCell ref="E9:E10"/>
    <mergeCell ref="F9:F10"/>
    <mergeCell ref="G9:G10"/>
    <mergeCell ref="H9:K9"/>
    <mergeCell ref="B12:M12"/>
    <mergeCell ref="A199:E199"/>
    <mergeCell ref="G199:I199"/>
    <mergeCell ref="K200:M200"/>
    <mergeCell ref="K198:M198"/>
    <mergeCell ref="K199:M199"/>
  </mergeCells>
  <conditionalFormatting sqref="B197">
    <cfRule type="duplicateValues" dxfId="0" priority="1" stopIfTrue="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I58"/>
  <sheetViews>
    <sheetView tabSelected="1" topLeftCell="A49" zoomScale="80" zoomScaleNormal="80" workbookViewId="0">
      <selection activeCell="G56" sqref="G56:I58"/>
    </sheetView>
  </sheetViews>
  <sheetFormatPr defaultRowHeight="15" x14ac:dyDescent="0.25"/>
  <cols>
    <col min="1" max="1" width="12.140625" customWidth="1"/>
    <col min="2" max="2" width="15.28515625" customWidth="1"/>
    <col min="3" max="3" width="20" customWidth="1"/>
    <col min="4" max="4" width="24.7109375" customWidth="1"/>
    <col min="5" max="5" width="22.5703125" customWidth="1"/>
    <col min="6" max="6" width="19.5703125" customWidth="1"/>
    <col min="7" max="7" width="16.140625" customWidth="1"/>
    <col min="8" max="8" width="17.42578125" customWidth="1"/>
    <col min="9" max="9" width="65.42578125" customWidth="1"/>
  </cols>
  <sheetData>
    <row r="1" spans="1:9" ht="18.75" customHeight="1" x14ac:dyDescent="0.25">
      <c r="A1" s="11" t="s">
        <v>29</v>
      </c>
      <c r="B1" s="11"/>
      <c r="H1" s="46" t="s">
        <v>0</v>
      </c>
      <c r="I1" s="47"/>
    </row>
    <row r="2" spans="1:9" ht="16.5" x14ac:dyDescent="0.25">
      <c r="A2" s="9" t="s">
        <v>31</v>
      </c>
    </row>
    <row r="3" spans="1:9" ht="16.5" x14ac:dyDescent="0.25">
      <c r="A3" s="10" t="s">
        <v>46</v>
      </c>
    </row>
    <row r="4" spans="1:9" ht="16.5" x14ac:dyDescent="0.25">
      <c r="A4" s="10"/>
    </row>
    <row r="5" spans="1:9" ht="18.75" customHeight="1" x14ac:dyDescent="0.25">
      <c r="A5" s="55" t="s">
        <v>728</v>
      </c>
      <c r="B5" s="55"/>
      <c r="C5" s="55"/>
      <c r="D5" s="55"/>
      <c r="E5" s="55"/>
      <c r="F5" s="55"/>
      <c r="G5" s="55"/>
      <c r="H5" s="55"/>
      <c r="I5" s="55"/>
    </row>
    <row r="6" spans="1:9" ht="18.75" customHeight="1" x14ac:dyDescent="0.25">
      <c r="A6" s="55"/>
      <c r="B6" s="55"/>
      <c r="C6" s="55"/>
      <c r="D6" s="55"/>
      <c r="E6" s="55"/>
      <c r="F6" s="55"/>
      <c r="G6" s="55"/>
      <c r="H6" s="55"/>
      <c r="I6" s="55"/>
    </row>
    <row r="7" spans="1:9" ht="18.75" x14ac:dyDescent="0.3">
      <c r="A7" s="53" t="s">
        <v>727</v>
      </c>
      <c r="B7" s="53"/>
      <c r="C7" s="53"/>
      <c r="D7" s="53"/>
      <c r="E7" s="53"/>
      <c r="F7" s="53"/>
      <c r="G7" s="53"/>
      <c r="H7" s="53"/>
      <c r="I7" s="53"/>
    </row>
    <row r="8" spans="1:9" ht="18.75" x14ac:dyDescent="0.3">
      <c r="A8" s="2"/>
      <c r="B8" s="1"/>
      <c r="C8" s="1"/>
      <c r="D8" s="1"/>
      <c r="E8" s="1"/>
      <c r="F8" s="1"/>
      <c r="G8" s="1"/>
      <c r="H8" s="54" t="s">
        <v>1</v>
      </c>
      <c r="I8" s="54"/>
    </row>
    <row r="9" spans="1:9" ht="16.5" x14ac:dyDescent="0.25">
      <c r="A9" s="56" t="s">
        <v>2</v>
      </c>
      <c r="B9" s="59" t="s">
        <v>3</v>
      </c>
      <c r="C9" s="59"/>
      <c r="D9" s="59" t="s">
        <v>4</v>
      </c>
      <c r="E9" s="59"/>
      <c r="F9" s="59"/>
      <c r="G9" s="59"/>
      <c r="H9" s="51" t="s">
        <v>5</v>
      </c>
      <c r="I9" s="51" t="s">
        <v>6</v>
      </c>
    </row>
    <row r="10" spans="1:9" x14ac:dyDescent="0.25">
      <c r="A10" s="58"/>
      <c r="B10" s="56" t="s">
        <v>7</v>
      </c>
      <c r="C10" s="56" t="s">
        <v>8</v>
      </c>
      <c r="D10" s="56" t="s">
        <v>9</v>
      </c>
      <c r="E10" s="56" t="s">
        <v>10</v>
      </c>
      <c r="F10" s="56" t="s">
        <v>11</v>
      </c>
      <c r="G10" s="39" t="s">
        <v>854</v>
      </c>
      <c r="H10" s="51"/>
      <c r="I10" s="51"/>
    </row>
    <row r="11" spans="1:9" x14ac:dyDescent="0.25">
      <c r="A11" s="57"/>
      <c r="B11" s="57"/>
      <c r="C11" s="57"/>
      <c r="D11" s="57"/>
      <c r="E11" s="57"/>
      <c r="F11" s="57"/>
      <c r="G11" s="40"/>
      <c r="H11" s="51"/>
      <c r="I11" s="51"/>
    </row>
    <row r="12" spans="1:9" x14ac:dyDescent="0.25">
      <c r="A12" s="3" t="s">
        <v>13</v>
      </c>
      <c r="B12" s="3" t="s">
        <v>14</v>
      </c>
      <c r="C12" s="3" t="s">
        <v>15</v>
      </c>
      <c r="D12" s="3" t="s">
        <v>16</v>
      </c>
      <c r="E12" s="3" t="s">
        <v>17</v>
      </c>
      <c r="F12" s="4" t="s">
        <v>18</v>
      </c>
      <c r="G12" s="4" t="s">
        <v>19</v>
      </c>
      <c r="H12" s="3" t="s">
        <v>20</v>
      </c>
      <c r="I12" s="3" t="s">
        <v>21</v>
      </c>
    </row>
    <row r="13" spans="1:9" ht="16.5" x14ac:dyDescent="0.25">
      <c r="A13" s="5" t="s">
        <v>22</v>
      </c>
      <c r="B13" s="6" t="s">
        <v>23</v>
      </c>
      <c r="C13" s="6"/>
      <c r="D13" s="6"/>
      <c r="E13" s="6"/>
      <c r="F13" s="6"/>
      <c r="G13" s="6"/>
      <c r="H13" s="6"/>
      <c r="I13" s="6"/>
    </row>
    <row r="14" spans="1:9" ht="16.5" customHeight="1" x14ac:dyDescent="0.25">
      <c r="A14" s="7">
        <v>1</v>
      </c>
      <c r="B14" s="12" t="s">
        <v>729</v>
      </c>
      <c r="C14" s="12" t="s">
        <v>768</v>
      </c>
      <c r="D14" s="12" t="s">
        <v>416</v>
      </c>
      <c r="E14" s="12" t="s">
        <v>560</v>
      </c>
      <c r="F14" s="13">
        <v>8250000</v>
      </c>
      <c r="G14" s="14" t="s">
        <v>726</v>
      </c>
      <c r="H14" s="12"/>
      <c r="I14" s="15"/>
    </row>
    <row r="15" spans="1:9" ht="16.5" customHeight="1" x14ac:dyDescent="0.25">
      <c r="A15" s="7">
        <v>2</v>
      </c>
      <c r="B15" s="12" t="s">
        <v>730</v>
      </c>
      <c r="C15" s="12" t="s">
        <v>769</v>
      </c>
      <c r="D15" s="12" t="s">
        <v>417</v>
      </c>
      <c r="E15" s="12" t="s">
        <v>560</v>
      </c>
      <c r="F15" s="13">
        <v>8250000</v>
      </c>
      <c r="G15" s="14" t="s">
        <v>726</v>
      </c>
      <c r="H15" s="12"/>
      <c r="I15" s="15"/>
    </row>
    <row r="16" spans="1:9" ht="16.5" customHeight="1" x14ac:dyDescent="0.25">
      <c r="A16" s="7">
        <v>3</v>
      </c>
      <c r="B16" s="12" t="s">
        <v>731</v>
      </c>
      <c r="C16" s="12" t="s">
        <v>770</v>
      </c>
      <c r="D16" s="12" t="s">
        <v>421</v>
      </c>
      <c r="E16" s="12" t="s">
        <v>560</v>
      </c>
      <c r="F16" s="13">
        <v>8250000</v>
      </c>
      <c r="G16" s="14" t="s">
        <v>726</v>
      </c>
      <c r="H16" s="12"/>
      <c r="I16" s="15"/>
    </row>
    <row r="17" spans="1:9" ht="16.5" customHeight="1" x14ac:dyDescent="0.25">
      <c r="A17" s="7">
        <v>4</v>
      </c>
      <c r="B17" s="12" t="s">
        <v>732</v>
      </c>
      <c r="C17" s="12" t="s">
        <v>771</v>
      </c>
      <c r="D17" s="12" t="s">
        <v>523</v>
      </c>
      <c r="E17" s="12" t="s">
        <v>560</v>
      </c>
      <c r="F17" s="13">
        <v>8250000</v>
      </c>
      <c r="G17" s="14" t="s">
        <v>726</v>
      </c>
      <c r="H17" s="12"/>
      <c r="I17" s="15"/>
    </row>
    <row r="18" spans="1:9" ht="16.5" customHeight="1" x14ac:dyDescent="0.25">
      <c r="A18" s="7">
        <v>5</v>
      </c>
      <c r="B18" s="12" t="s">
        <v>733</v>
      </c>
      <c r="C18" s="12" t="s">
        <v>772</v>
      </c>
      <c r="D18" s="12" t="s">
        <v>773</v>
      </c>
      <c r="E18" s="12" t="s">
        <v>560</v>
      </c>
      <c r="F18" s="13">
        <v>8250000</v>
      </c>
      <c r="G18" s="14" t="s">
        <v>726</v>
      </c>
      <c r="H18" s="12"/>
      <c r="I18" s="15"/>
    </row>
    <row r="19" spans="1:9" ht="16.5" customHeight="1" x14ac:dyDescent="0.25">
      <c r="A19" s="7">
        <v>6</v>
      </c>
      <c r="B19" s="12" t="s">
        <v>734</v>
      </c>
      <c r="C19" s="12" t="s">
        <v>774</v>
      </c>
      <c r="D19" s="12" t="s">
        <v>421</v>
      </c>
      <c r="E19" s="12" t="s">
        <v>560</v>
      </c>
      <c r="F19" s="13">
        <v>8250000</v>
      </c>
      <c r="G19" s="14" t="s">
        <v>726</v>
      </c>
      <c r="H19" s="12"/>
      <c r="I19" s="15"/>
    </row>
    <row r="20" spans="1:9" ht="16.5" customHeight="1" x14ac:dyDescent="0.25">
      <c r="A20" s="7">
        <v>7</v>
      </c>
      <c r="B20" s="12" t="s">
        <v>735</v>
      </c>
      <c r="C20" s="12" t="s">
        <v>775</v>
      </c>
      <c r="D20" s="12" t="s">
        <v>776</v>
      </c>
      <c r="E20" s="12" t="s">
        <v>828</v>
      </c>
      <c r="F20" s="13">
        <v>6000000</v>
      </c>
      <c r="G20" s="14" t="s">
        <v>726</v>
      </c>
      <c r="H20" s="12"/>
      <c r="I20" s="15"/>
    </row>
    <row r="21" spans="1:9" ht="16.5" customHeight="1" x14ac:dyDescent="0.25">
      <c r="A21" s="7">
        <v>8</v>
      </c>
      <c r="B21" s="12" t="s">
        <v>736</v>
      </c>
      <c r="C21" s="12" t="s">
        <v>777</v>
      </c>
      <c r="D21" s="12" t="s">
        <v>778</v>
      </c>
      <c r="E21" s="12" t="s">
        <v>829</v>
      </c>
      <c r="F21" s="13">
        <v>6000000</v>
      </c>
      <c r="G21" s="14" t="s">
        <v>726</v>
      </c>
      <c r="H21" s="12"/>
      <c r="I21" s="15"/>
    </row>
    <row r="22" spans="1:9" ht="16.5" customHeight="1" x14ac:dyDescent="0.25">
      <c r="A22" s="7">
        <v>9</v>
      </c>
      <c r="B22" s="12" t="s">
        <v>737</v>
      </c>
      <c r="C22" s="12" t="s">
        <v>779</v>
      </c>
      <c r="D22" s="12" t="s">
        <v>418</v>
      </c>
      <c r="E22" s="12" t="s">
        <v>830</v>
      </c>
      <c r="F22" s="13">
        <v>6100000</v>
      </c>
      <c r="G22" s="14" t="s">
        <v>726</v>
      </c>
      <c r="H22" s="12"/>
      <c r="I22" s="15"/>
    </row>
    <row r="23" spans="1:9" ht="16.5" customHeight="1" x14ac:dyDescent="0.25">
      <c r="A23" s="7">
        <v>10</v>
      </c>
      <c r="B23" s="12" t="s">
        <v>738</v>
      </c>
      <c r="C23" s="12" t="s">
        <v>780</v>
      </c>
      <c r="D23" s="12" t="s">
        <v>416</v>
      </c>
      <c r="E23" s="12" t="s">
        <v>830</v>
      </c>
      <c r="F23" s="13">
        <v>6100000</v>
      </c>
      <c r="G23" s="14" t="s">
        <v>726</v>
      </c>
      <c r="H23" s="12"/>
      <c r="I23" s="15"/>
    </row>
    <row r="24" spans="1:9" ht="16.5" customHeight="1" x14ac:dyDescent="0.25">
      <c r="A24" s="7">
        <v>11</v>
      </c>
      <c r="B24" s="12" t="s">
        <v>739</v>
      </c>
      <c r="C24" s="12" t="s">
        <v>781</v>
      </c>
      <c r="D24" s="12" t="s">
        <v>782</v>
      </c>
      <c r="E24" s="12" t="s">
        <v>831</v>
      </c>
      <c r="F24" s="13">
        <v>6100000</v>
      </c>
      <c r="G24" s="14" t="s">
        <v>726</v>
      </c>
      <c r="H24" s="12"/>
      <c r="I24" s="15"/>
    </row>
    <row r="25" spans="1:9" ht="16.5" customHeight="1" x14ac:dyDescent="0.25">
      <c r="A25" s="7">
        <v>12</v>
      </c>
      <c r="B25" s="12" t="s">
        <v>740</v>
      </c>
      <c r="C25" s="12" t="s">
        <v>783</v>
      </c>
      <c r="D25" s="12" t="s">
        <v>418</v>
      </c>
      <c r="E25" s="12" t="s">
        <v>830</v>
      </c>
      <c r="F25" s="13">
        <v>6100000</v>
      </c>
      <c r="G25" s="14" t="s">
        <v>726</v>
      </c>
      <c r="H25" s="12"/>
      <c r="I25" s="15"/>
    </row>
    <row r="26" spans="1:9" ht="16.5" customHeight="1" x14ac:dyDescent="0.25">
      <c r="A26" s="7">
        <v>13</v>
      </c>
      <c r="B26" s="12" t="s">
        <v>741</v>
      </c>
      <c r="C26" s="12" t="s">
        <v>784</v>
      </c>
      <c r="D26" s="12" t="s">
        <v>785</v>
      </c>
      <c r="E26" s="12" t="s">
        <v>832</v>
      </c>
      <c r="F26" s="13">
        <v>8000000</v>
      </c>
      <c r="G26" s="14" t="s">
        <v>726</v>
      </c>
      <c r="H26" s="12"/>
      <c r="I26" s="15"/>
    </row>
    <row r="27" spans="1:9" ht="16.5" customHeight="1" x14ac:dyDescent="0.25">
      <c r="A27" s="7">
        <v>14</v>
      </c>
      <c r="B27" s="12" t="s">
        <v>742</v>
      </c>
      <c r="C27" s="12" t="s">
        <v>786</v>
      </c>
      <c r="D27" s="12" t="s">
        <v>440</v>
      </c>
      <c r="E27" s="12" t="s">
        <v>832</v>
      </c>
      <c r="F27" s="13">
        <v>7000000</v>
      </c>
      <c r="G27" s="14" t="s">
        <v>726</v>
      </c>
      <c r="H27" s="12"/>
      <c r="I27" s="15"/>
    </row>
    <row r="28" spans="1:9" ht="16.5" customHeight="1" x14ac:dyDescent="0.25">
      <c r="A28" s="7">
        <v>15</v>
      </c>
      <c r="B28" s="12" t="s">
        <v>743</v>
      </c>
      <c r="C28" s="12" t="s">
        <v>787</v>
      </c>
      <c r="D28" s="12" t="s">
        <v>523</v>
      </c>
      <c r="E28" s="12" t="s">
        <v>833</v>
      </c>
      <c r="F28" s="13">
        <v>5600000</v>
      </c>
      <c r="G28" s="14" t="s">
        <v>726</v>
      </c>
      <c r="H28" s="12"/>
      <c r="I28" s="15"/>
    </row>
    <row r="29" spans="1:9" ht="16.5" customHeight="1" x14ac:dyDescent="0.25">
      <c r="A29" s="7">
        <v>16</v>
      </c>
      <c r="B29" s="12" t="s">
        <v>744</v>
      </c>
      <c r="C29" s="12" t="s">
        <v>788</v>
      </c>
      <c r="D29" s="12" t="s">
        <v>523</v>
      </c>
      <c r="E29" s="12" t="s">
        <v>834</v>
      </c>
      <c r="F29" s="13">
        <v>8100000</v>
      </c>
      <c r="G29" s="14" t="s">
        <v>726</v>
      </c>
      <c r="H29" s="12"/>
      <c r="I29" s="15"/>
    </row>
    <row r="30" spans="1:9" ht="16.5" customHeight="1" x14ac:dyDescent="0.25">
      <c r="A30" s="7">
        <v>17</v>
      </c>
      <c r="B30" s="12" t="s">
        <v>745</v>
      </c>
      <c r="C30" s="12" t="s">
        <v>789</v>
      </c>
      <c r="D30" s="12" t="s">
        <v>790</v>
      </c>
      <c r="E30" s="12" t="s">
        <v>835</v>
      </c>
      <c r="F30" s="13">
        <v>6000000</v>
      </c>
      <c r="G30" s="14" t="s">
        <v>726</v>
      </c>
      <c r="H30" s="12"/>
      <c r="I30" s="15"/>
    </row>
    <row r="31" spans="1:9" ht="16.5" customHeight="1" x14ac:dyDescent="0.25">
      <c r="A31" s="7">
        <v>18</v>
      </c>
      <c r="B31" s="12" t="s">
        <v>746</v>
      </c>
      <c r="C31" s="12" t="s">
        <v>791</v>
      </c>
      <c r="D31" s="12" t="s">
        <v>792</v>
      </c>
      <c r="E31" s="12" t="s">
        <v>836</v>
      </c>
      <c r="F31" s="13">
        <v>6000000</v>
      </c>
      <c r="G31" s="14" t="s">
        <v>726</v>
      </c>
      <c r="H31" s="12"/>
      <c r="I31" s="15"/>
    </row>
    <row r="32" spans="1:9" ht="16.5" customHeight="1" x14ac:dyDescent="0.25">
      <c r="A32" s="7">
        <v>19</v>
      </c>
      <c r="B32" s="12" t="s">
        <v>747</v>
      </c>
      <c r="C32" s="12" t="s">
        <v>793</v>
      </c>
      <c r="D32" s="12" t="s">
        <v>427</v>
      </c>
      <c r="E32" s="12" t="s">
        <v>836</v>
      </c>
      <c r="F32" s="13">
        <v>6000000</v>
      </c>
      <c r="G32" s="14" t="s">
        <v>726</v>
      </c>
      <c r="H32" s="12"/>
      <c r="I32" s="15"/>
    </row>
    <row r="33" spans="1:9" ht="16.5" customHeight="1" x14ac:dyDescent="0.25">
      <c r="A33" s="7">
        <v>20</v>
      </c>
      <c r="B33" s="12" t="s">
        <v>748</v>
      </c>
      <c r="C33" s="12" t="s">
        <v>794</v>
      </c>
      <c r="D33" s="12" t="s">
        <v>795</v>
      </c>
      <c r="E33" s="12" t="s">
        <v>836</v>
      </c>
      <c r="F33" s="13">
        <v>6000000</v>
      </c>
      <c r="G33" s="14" t="s">
        <v>726</v>
      </c>
      <c r="H33" s="12"/>
      <c r="I33" s="15"/>
    </row>
    <row r="34" spans="1:9" ht="16.5" customHeight="1" x14ac:dyDescent="0.25">
      <c r="A34" s="7">
        <v>21</v>
      </c>
      <c r="B34" s="12" t="s">
        <v>749</v>
      </c>
      <c r="C34" s="12" t="s">
        <v>796</v>
      </c>
      <c r="D34" s="12" t="s">
        <v>439</v>
      </c>
      <c r="E34" s="12" t="s">
        <v>585</v>
      </c>
      <c r="F34" s="13">
        <v>7600000</v>
      </c>
      <c r="G34" s="14" t="s">
        <v>726</v>
      </c>
      <c r="H34" s="12"/>
      <c r="I34" s="15"/>
    </row>
    <row r="35" spans="1:9" ht="16.5" customHeight="1" x14ac:dyDescent="0.25">
      <c r="A35" s="7">
        <v>22</v>
      </c>
      <c r="B35" s="12" t="s">
        <v>750</v>
      </c>
      <c r="C35" s="12" t="s">
        <v>797</v>
      </c>
      <c r="D35" s="12" t="s">
        <v>798</v>
      </c>
      <c r="E35" s="12" t="s">
        <v>837</v>
      </c>
      <c r="F35" s="13">
        <v>6000000</v>
      </c>
      <c r="G35" s="14" t="s">
        <v>726</v>
      </c>
      <c r="H35" s="12"/>
      <c r="I35" s="15"/>
    </row>
    <row r="36" spans="1:9" ht="16.5" customHeight="1" x14ac:dyDescent="0.25">
      <c r="A36" s="7">
        <v>23</v>
      </c>
      <c r="B36" s="12" t="s">
        <v>751</v>
      </c>
      <c r="C36" s="12" t="s">
        <v>799</v>
      </c>
      <c r="D36" s="12" t="s">
        <v>800</v>
      </c>
      <c r="E36" s="12" t="s">
        <v>838</v>
      </c>
      <c r="F36" s="13">
        <v>5000000</v>
      </c>
      <c r="G36" s="14" t="s">
        <v>726</v>
      </c>
      <c r="H36" s="12"/>
      <c r="I36" s="15"/>
    </row>
    <row r="37" spans="1:9" ht="16.5" customHeight="1" x14ac:dyDescent="0.25">
      <c r="A37" s="7">
        <v>24</v>
      </c>
      <c r="B37" s="12" t="s">
        <v>752</v>
      </c>
      <c r="C37" s="12" t="s">
        <v>801</v>
      </c>
      <c r="D37" s="12" t="s">
        <v>802</v>
      </c>
      <c r="E37" s="12" t="s">
        <v>839</v>
      </c>
      <c r="F37" s="13">
        <v>8000000</v>
      </c>
      <c r="G37" s="14" t="s">
        <v>726</v>
      </c>
      <c r="H37" s="12"/>
      <c r="I37" s="15"/>
    </row>
    <row r="38" spans="1:9" ht="16.5" customHeight="1" x14ac:dyDescent="0.25">
      <c r="A38" s="7">
        <v>25</v>
      </c>
      <c r="B38" s="12" t="s">
        <v>753</v>
      </c>
      <c r="C38" s="12" t="s">
        <v>803</v>
      </c>
      <c r="D38" s="12" t="s">
        <v>804</v>
      </c>
      <c r="E38" s="12" t="s">
        <v>840</v>
      </c>
      <c r="F38" s="13">
        <v>4500000</v>
      </c>
      <c r="G38" s="14" t="s">
        <v>726</v>
      </c>
      <c r="H38" s="12"/>
      <c r="I38" s="15"/>
    </row>
    <row r="39" spans="1:9" ht="16.5" customHeight="1" x14ac:dyDescent="0.25">
      <c r="A39" s="7">
        <v>26</v>
      </c>
      <c r="B39" s="12" t="s">
        <v>754</v>
      </c>
      <c r="C39" s="12" t="s">
        <v>805</v>
      </c>
      <c r="D39" s="12" t="s">
        <v>419</v>
      </c>
      <c r="E39" s="12" t="s">
        <v>841</v>
      </c>
      <c r="F39" s="13">
        <v>8000000</v>
      </c>
      <c r="G39" s="14" t="s">
        <v>726</v>
      </c>
      <c r="H39" s="12"/>
      <c r="I39" s="15"/>
    </row>
    <row r="40" spans="1:9" ht="16.5" customHeight="1" x14ac:dyDescent="0.25">
      <c r="A40" s="7">
        <v>27</v>
      </c>
      <c r="B40" s="12" t="s">
        <v>755</v>
      </c>
      <c r="C40" s="12" t="s">
        <v>806</v>
      </c>
      <c r="D40" s="12" t="s">
        <v>419</v>
      </c>
      <c r="E40" s="12" t="s">
        <v>842</v>
      </c>
      <c r="F40" s="13">
        <v>8000000</v>
      </c>
      <c r="G40" s="14" t="s">
        <v>726</v>
      </c>
      <c r="H40" s="12"/>
      <c r="I40" s="15"/>
    </row>
    <row r="41" spans="1:9" ht="16.5" customHeight="1" x14ac:dyDescent="0.25">
      <c r="A41" s="7">
        <v>28</v>
      </c>
      <c r="B41" s="12" t="s">
        <v>756</v>
      </c>
      <c r="C41" s="12" t="s">
        <v>807</v>
      </c>
      <c r="D41" s="12" t="s">
        <v>808</v>
      </c>
      <c r="E41" s="12" t="s">
        <v>843</v>
      </c>
      <c r="F41" s="13">
        <v>6000000</v>
      </c>
      <c r="G41" s="14" t="s">
        <v>726</v>
      </c>
      <c r="H41" s="12"/>
      <c r="I41" s="15"/>
    </row>
    <row r="42" spans="1:9" ht="16.5" customHeight="1" x14ac:dyDescent="0.25">
      <c r="A42" s="7">
        <v>29</v>
      </c>
      <c r="B42" s="12" t="s">
        <v>757</v>
      </c>
      <c r="C42" s="12" t="s">
        <v>809</v>
      </c>
      <c r="D42" s="12" t="s">
        <v>469</v>
      </c>
      <c r="E42" s="12" t="s">
        <v>844</v>
      </c>
      <c r="F42" s="13">
        <v>6000000</v>
      </c>
      <c r="G42" s="14" t="s">
        <v>726</v>
      </c>
      <c r="H42" s="12"/>
      <c r="I42" s="15"/>
    </row>
    <row r="43" spans="1:9" ht="16.5" customHeight="1" x14ac:dyDescent="0.25">
      <c r="A43" s="7">
        <v>30</v>
      </c>
      <c r="B43" s="12" t="s">
        <v>758</v>
      </c>
      <c r="C43" s="12" t="s">
        <v>810</v>
      </c>
      <c r="D43" s="12" t="s">
        <v>421</v>
      </c>
      <c r="E43" s="12" t="s">
        <v>589</v>
      </c>
      <c r="F43" s="13">
        <v>8250000</v>
      </c>
      <c r="G43" s="14" t="s">
        <v>726</v>
      </c>
      <c r="H43" s="12"/>
      <c r="I43" s="15"/>
    </row>
    <row r="44" spans="1:9" ht="16.5" customHeight="1" x14ac:dyDescent="0.25">
      <c r="A44" s="7">
        <v>31</v>
      </c>
      <c r="B44" s="12" t="s">
        <v>759</v>
      </c>
      <c r="C44" s="12" t="s">
        <v>811</v>
      </c>
      <c r="D44" s="12" t="s">
        <v>463</v>
      </c>
      <c r="E44" s="12" t="s">
        <v>845</v>
      </c>
      <c r="F44" s="13">
        <v>6000000</v>
      </c>
      <c r="G44" s="14" t="s">
        <v>726</v>
      </c>
      <c r="H44" s="12"/>
      <c r="I44" s="15"/>
    </row>
    <row r="45" spans="1:9" ht="16.5" customHeight="1" x14ac:dyDescent="0.25">
      <c r="A45" s="7">
        <v>32</v>
      </c>
      <c r="B45" s="12" t="s">
        <v>760</v>
      </c>
      <c r="C45" s="12" t="s">
        <v>812</v>
      </c>
      <c r="D45" s="12" t="s">
        <v>813</v>
      </c>
      <c r="E45" s="12" t="s">
        <v>846</v>
      </c>
      <c r="F45" s="13">
        <v>6000000</v>
      </c>
      <c r="G45" s="14" t="s">
        <v>726</v>
      </c>
      <c r="H45" s="12"/>
      <c r="I45" s="15"/>
    </row>
    <row r="46" spans="1:9" ht="16.5" customHeight="1" x14ac:dyDescent="0.25">
      <c r="A46" s="7">
        <v>33</v>
      </c>
      <c r="B46" s="12" t="s">
        <v>761</v>
      </c>
      <c r="C46" s="12" t="s">
        <v>814</v>
      </c>
      <c r="D46" s="12" t="s">
        <v>815</v>
      </c>
      <c r="E46" s="12" t="s">
        <v>847</v>
      </c>
      <c r="F46" s="13">
        <v>6000000</v>
      </c>
      <c r="G46" s="14" t="s">
        <v>726</v>
      </c>
      <c r="H46" s="12"/>
      <c r="I46" s="15"/>
    </row>
    <row r="47" spans="1:9" ht="16.5" customHeight="1" x14ac:dyDescent="0.25">
      <c r="A47" s="7">
        <v>34</v>
      </c>
      <c r="B47" s="12" t="s">
        <v>762</v>
      </c>
      <c r="C47" s="12" t="s">
        <v>816</v>
      </c>
      <c r="D47" s="12" t="s">
        <v>817</v>
      </c>
      <c r="E47" s="12" t="s">
        <v>848</v>
      </c>
      <c r="F47" s="13">
        <v>6000000</v>
      </c>
      <c r="G47" s="14" t="s">
        <v>726</v>
      </c>
      <c r="H47" s="12"/>
      <c r="I47" s="15"/>
    </row>
    <row r="48" spans="1:9" ht="16.5" customHeight="1" x14ac:dyDescent="0.25">
      <c r="A48" s="7">
        <v>35</v>
      </c>
      <c r="B48" s="12" t="s">
        <v>763</v>
      </c>
      <c r="C48" s="12" t="s">
        <v>818</v>
      </c>
      <c r="D48" s="12" t="s">
        <v>819</v>
      </c>
      <c r="E48" s="12" t="s">
        <v>849</v>
      </c>
      <c r="F48" s="13">
        <v>6000000</v>
      </c>
      <c r="G48" s="14" t="s">
        <v>726</v>
      </c>
      <c r="H48" s="12"/>
      <c r="I48" s="15"/>
    </row>
    <row r="49" spans="1:9" ht="16.5" customHeight="1" x14ac:dyDescent="0.25">
      <c r="A49" s="7">
        <v>36</v>
      </c>
      <c r="B49" s="12" t="s">
        <v>764</v>
      </c>
      <c r="C49" s="12" t="s">
        <v>820</v>
      </c>
      <c r="D49" s="12" t="s">
        <v>821</v>
      </c>
      <c r="E49" s="12" t="s">
        <v>850</v>
      </c>
      <c r="F49" s="13">
        <v>6000000</v>
      </c>
      <c r="G49" s="14" t="s">
        <v>726</v>
      </c>
      <c r="H49" s="12"/>
      <c r="I49" s="15"/>
    </row>
    <row r="50" spans="1:9" ht="16.5" customHeight="1" x14ac:dyDescent="0.25">
      <c r="A50" s="7">
        <v>37</v>
      </c>
      <c r="B50" s="12" t="s">
        <v>765</v>
      </c>
      <c r="C50" s="12" t="s">
        <v>822</v>
      </c>
      <c r="D50" s="12" t="s">
        <v>823</v>
      </c>
      <c r="E50" s="12" t="s">
        <v>851</v>
      </c>
      <c r="F50" s="13">
        <v>6000000</v>
      </c>
      <c r="G50" s="14" t="s">
        <v>726</v>
      </c>
      <c r="H50" s="12"/>
      <c r="I50" s="15"/>
    </row>
    <row r="51" spans="1:9" ht="16.5" customHeight="1" x14ac:dyDescent="0.25">
      <c r="A51" s="7">
        <v>38</v>
      </c>
      <c r="B51" s="12" t="s">
        <v>766</v>
      </c>
      <c r="C51" s="12" t="s">
        <v>824</v>
      </c>
      <c r="D51" s="12" t="s">
        <v>825</v>
      </c>
      <c r="E51" s="12" t="s">
        <v>852</v>
      </c>
      <c r="F51" s="13">
        <v>8000000</v>
      </c>
      <c r="G51" s="14" t="s">
        <v>726</v>
      </c>
      <c r="H51" s="12"/>
      <c r="I51" s="15"/>
    </row>
    <row r="52" spans="1:9" ht="16.5" customHeight="1" x14ac:dyDescent="0.25">
      <c r="A52" s="7">
        <v>39</v>
      </c>
      <c r="B52" s="12" t="s">
        <v>767</v>
      </c>
      <c r="C52" s="12" t="s">
        <v>826</v>
      </c>
      <c r="D52" s="12" t="s">
        <v>827</v>
      </c>
      <c r="E52" s="12" t="s">
        <v>853</v>
      </c>
      <c r="F52" s="13">
        <v>5000000</v>
      </c>
      <c r="G52" s="14" t="s">
        <v>726</v>
      </c>
      <c r="H52" s="12"/>
      <c r="I52" s="15"/>
    </row>
    <row r="53" spans="1:9" ht="16.5" customHeight="1" x14ac:dyDescent="0.25">
      <c r="A53" s="7"/>
      <c r="B53" s="12"/>
      <c r="C53" s="12"/>
      <c r="D53" s="12"/>
      <c r="E53" s="12"/>
      <c r="F53" s="13"/>
      <c r="G53" s="14"/>
      <c r="H53" s="12"/>
      <c r="I53" s="15"/>
    </row>
    <row r="54" spans="1:9" ht="16.5" customHeight="1" x14ac:dyDescent="0.25">
      <c r="A54" s="7"/>
      <c r="B54" s="12"/>
      <c r="C54" s="12"/>
      <c r="D54" s="12"/>
      <c r="E54" s="12"/>
      <c r="F54" s="13"/>
      <c r="G54" s="14"/>
      <c r="H54" s="12"/>
      <c r="I54" s="15"/>
    </row>
    <row r="55" spans="1:9" ht="16.5" customHeight="1" x14ac:dyDescent="0.25">
      <c r="A55" s="7"/>
      <c r="B55" s="12"/>
      <c r="C55" s="12"/>
      <c r="D55" s="12"/>
      <c r="E55" s="12"/>
      <c r="F55" s="13"/>
      <c r="G55" s="14"/>
      <c r="H55" s="12"/>
      <c r="I55" s="15"/>
    </row>
    <row r="56" spans="1:9" ht="18.75" x14ac:dyDescent="0.25">
      <c r="A56" s="1"/>
      <c r="B56" s="1"/>
      <c r="C56" s="1"/>
      <c r="D56" s="1"/>
      <c r="E56" s="8"/>
      <c r="F56" s="1"/>
      <c r="G56" s="52" t="s">
        <v>30</v>
      </c>
      <c r="H56" s="52"/>
      <c r="I56" s="52"/>
    </row>
    <row r="57" spans="1:9" ht="16.5" x14ac:dyDescent="0.25">
      <c r="A57" s="44" t="s">
        <v>24</v>
      </c>
      <c r="B57" s="44"/>
      <c r="C57" s="44"/>
      <c r="D57" s="44" t="s">
        <v>25</v>
      </c>
      <c r="E57" s="44"/>
      <c r="F57" s="44"/>
      <c r="G57" s="45" t="s">
        <v>26</v>
      </c>
      <c r="H57" s="45"/>
      <c r="I57" s="45"/>
    </row>
    <row r="58" spans="1:9" ht="16.5" x14ac:dyDescent="0.25">
      <c r="A58" s="36" t="s">
        <v>27</v>
      </c>
      <c r="B58" s="36"/>
      <c r="C58" s="36"/>
      <c r="D58" s="37" t="s">
        <v>28</v>
      </c>
      <c r="E58" s="37"/>
      <c r="F58" s="37"/>
      <c r="G58" s="37" t="s">
        <v>28</v>
      </c>
      <c r="H58" s="37"/>
      <c r="I58" s="37"/>
    </row>
  </sheetData>
  <mergeCells count="22">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58:C58"/>
    <mergeCell ref="D58:F58"/>
    <mergeCell ref="G58:I58"/>
    <mergeCell ref="G56:I56"/>
    <mergeCell ref="A57:C57"/>
    <mergeCell ref="D57:F57"/>
    <mergeCell ref="G57:I5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BỘ 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Huỳnh Thị Diệu Yên(QNH-BDI)</cp:lastModifiedBy>
  <dcterms:created xsi:type="dcterms:W3CDTF">2013-10-10T10:46:59Z</dcterms:created>
  <dcterms:modified xsi:type="dcterms:W3CDTF">2023-12-15T19:04:24Z</dcterms:modified>
</cp:coreProperties>
</file>